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drawings/drawing2.xml" ContentType="application/vnd.openxmlformats-officedocument.drawing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aime\Power Smart Control, S.L\Smart magnetics - Documentos\Conexión Liván-Jaime\Funciones de conveniencia\Excel a csv\"/>
    </mc:Choice>
  </mc:AlternateContent>
  <xr:revisionPtr revIDLastSave="0" documentId="13_ncr:1_{6AFAFCFD-4959-49FC-8D2B-65613881CDD6}" xr6:coauthVersionLast="47" xr6:coauthVersionMax="47" xr10:uidLastSave="{00000000-0000-0000-0000-000000000000}"/>
  <bookViews>
    <workbookView xWindow="-120" yWindow="-120" windowWidth="29040" windowHeight="15720" activeTab="1" xr2:uid="{E3EF33CB-61E1-4740-8C5E-385650332468}"/>
  </bookViews>
  <sheets>
    <sheet name="Ferrites" sheetId="1" r:id="rId1"/>
    <sheet name="Iron powder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7" i="1" l="1"/>
  <c r="K3" i="1" l="1"/>
  <c r="K14" i="1"/>
  <c r="F3" i="1"/>
  <c r="F14" i="1"/>
  <c r="K13" i="1"/>
  <c r="K15" i="1"/>
  <c r="K19" i="1"/>
  <c r="F19" i="1"/>
  <c r="F18" i="1"/>
  <c r="K18" i="1"/>
  <c r="F16" i="1"/>
  <c r="F17" i="1"/>
  <c r="F15" i="1"/>
  <c r="K17" i="1"/>
  <c r="K16" i="1"/>
  <c r="K11" i="1"/>
  <c r="K12" i="1"/>
  <c r="F6" i="1"/>
  <c r="K6" i="1"/>
  <c r="F8" i="1"/>
  <c r="K8" i="1" l="1"/>
  <c r="C8" i="1"/>
  <c r="K4" i="1"/>
  <c r="K5" i="1"/>
  <c r="F9" i="2"/>
  <c r="F5" i="2"/>
  <c r="F4" i="2"/>
  <c r="F3" i="2"/>
  <c r="F2" i="2"/>
  <c r="M9" i="2"/>
  <c r="M8" i="2"/>
  <c r="M7" i="2"/>
  <c r="F8" i="2"/>
  <c r="F6" i="2"/>
  <c r="F7" i="2"/>
  <c r="M2" i="2"/>
  <c r="M6" i="2"/>
  <c r="M5" i="2"/>
  <c r="M4" i="2"/>
  <c r="M3" i="2"/>
  <c r="F10" i="1"/>
  <c r="K10" i="1"/>
  <c r="C10" i="1"/>
  <c r="F9" i="1"/>
  <c r="K9" i="1"/>
  <c r="C9" i="1"/>
  <c r="C7" i="1"/>
</calcChain>
</file>

<file path=xl/sharedStrings.xml><?xml version="1.0" encoding="utf-8"?>
<sst xmlns="http://schemas.openxmlformats.org/spreadsheetml/2006/main" count="87" uniqueCount="65">
  <si>
    <t>Material</t>
  </si>
  <si>
    <t>B sat (T)</t>
  </si>
  <si>
    <t>k2008</t>
  </si>
  <si>
    <t>alfa (-)</t>
  </si>
  <si>
    <t>beta (-)</t>
  </si>
  <si>
    <t>Vitroperm 500F</t>
  </si>
  <si>
    <t>N87</t>
  </si>
  <si>
    <t>Kc (W/(HzTm^3))</t>
  </si>
  <si>
    <t>3F3</t>
  </si>
  <si>
    <t>nano Elesa</t>
  </si>
  <si>
    <t>Kool Mu 26u</t>
  </si>
  <si>
    <t>Kool Mu 40u</t>
  </si>
  <si>
    <t>a = 0.01
b = 4.581e-7
c = 1.868</t>
  </si>
  <si>
    <t>a = 0.01
b = 7.684e-7
c = 1.904</t>
  </si>
  <si>
    <t>Kool Mu 60u</t>
  </si>
  <si>
    <t>Kool Mu 90u</t>
  </si>
  <si>
    <t>Kool Mu 14u</t>
  </si>
  <si>
    <t>a = 0.01
b = 3.066e-7
c = 1.85</t>
  </si>
  <si>
    <t>a = 5.216e-2
b = 1.507e-2
c = 4.323e-4
d = 1.036e-1
e = 5.174e-4
x = 1.952</t>
  </si>
  <si>
    <t>a = 2.710e-2
b = 9.151e-3
c = 4.036e-4
d = 7.636e-2
e = 3.986e-4
x = 1.515</t>
  </si>
  <si>
    <t>a = 4.286e-2
b = 1.787e-2
c = 6.044e-4
d = 6.335e-2
e = 5.529e-4
x = 1.586</t>
  </si>
  <si>
    <t>a = 3.157e-2
b = 2.186e-2
c = 6.059e-4
d = 5.720e-2
e = 5.696e-4
x = 1.476</t>
  </si>
  <si>
    <t>XFlux 26u</t>
  </si>
  <si>
    <t>a = 0.01
b = 3.031e-9
c = 2.505</t>
  </si>
  <si>
    <t>XFlux 60u</t>
  </si>
  <si>
    <t>a = 0.01
b = 4.028e-8
c = 2.250</t>
  </si>
  <si>
    <t>a = 0.01
b = 7.781e-8
c = 2.253</t>
  </si>
  <si>
    <t>a = 1.126e-1
b = 2.161e-2
c =  4.759e-4
d = 8.359e-2
e = 3.582e-4
x = 2.224</t>
  </si>
  <si>
    <t>a = 1.318e-1
b = 2.607e-2
c = 7.203e-4
d = 8.601e-2
e = 5.547e-4
x = 2.245</t>
  </si>
  <si>
    <t>a = 9.021e-2
b = 1.098e-2
c = 5.520e-5
d = 1.094e-2
e = 3.781e-5
x = 1.642</t>
  </si>
  <si>
    <t>XFlux 40u</t>
  </si>
  <si>
    <t>a = 0.01
b = 3.371e-6
c = 1.736</t>
  </si>
  <si>
    <t>a = 0.01
b = 1.529e-5
c = 1.583</t>
  </si>
  <si>
    <t>a = 4.990e-2
b = 1.537e-2
c = 5.792e-4
d = 7.263e-2
e = 5.542e-4
x = 1.689</t>
  </si>
  <si>
    <t>3C94</t>
  </si>
  <si>
    <t>3C92</t>
  </si>
  <si>
    <t>N27</t>
  </si>
  <si>
    <t>mu_a = 4851
B = 285e-3
T = 25</t>
  </si>
  <si>
    <t>mu_a = 5400
B = 285e-3
T = 25</t>
  </si>
  <si>
    <t>3C90</t>
  </si>
  <si>
    <t>N97</t>
  </si>
  <si>
    <t>Hc = 14.0377
Br = 0.1581
Bs = 0.405</t>
  </si>
  <si>
    <t>mu_a = 3200
B = 300e-3
T = 20</t>
  </si>
  <si>
    <t>CF297</t>
  </si>
  <si>
    <t>mu_a = 5750
B = 285e-3
T = 25</t>
  </si>
  <si>
    <t>Hc = 21
Br = 0.25
Bs = 0.45</t>
  </si>
  <si>
    <t>CF139</t>
  </si>
  <si>
    <t>Metglas</t>
  </si>
  <si>
    <t>Finemet</t>
  </si>
  <si>
    <t>Amorphous Elesa</t>
  </si>
  <si>
    <t>CACC</t>
  </si>
  <si>
    <t>CACCNR</t>
  </si>
  <si>
    <t>PR44</t>
  </si>
  <si>
    <t>No data</t>
  </si>
  <si>
    <t>Contemplated?</t>
  </si>
  <si>
    <t>Density (kg/m3)</t>
  </si>
  <si>
    <t>Initial permeability mu_i @25° (-)</t>
  </si>
  <si>
    <t>High amplitude permeability mu_a (-)</t>
  </si>
  <si>
    <t>Characteristic B-H points (T and A/m)</t>
  </si>
  <si>
    <t>Conductivity (S/m)</t>
  </si>
  <si>
    <t>Thermal conductivity (W/(m·K))</t>
  </si>
  <si>
    <t>Specific heat (J/(kg·K))</t>
  </si>
  <si>
    <t>Thermal expansion coefficient (1/K)</t>
  </si>
  <si>
    <t>H_DC mu compensation (H in Oe)</t>
  </si>
  <si>
    <t>BH curve coefficients (H in Oe)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</si>
</sst>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vertical="top"/>
    </xf>
    <xf numFmtId="2" fontId="0" fillId="0" borderId="0" xfId="0" applyNumberFormat="1" applyAlignment="1">
      <alignment vertical="top"/>
    </xf>
    <xf numFmtId="0" fontId="1" fillId="0" borderId="0" xfId="0" applyFont="1" applyAlignment="1">
      <alignment vertical="top"/>
    </xf>
    <xf numFmtId="11" fontId="0" fillId="0" borderId="0" xfId="0" applyNumberFormat="1" applyAlignment="1">
      <alignment vertical="top"/>
    </xf>
    <xf numFmtId="0" fontId="0" fillId="0" borderId="0" xfId="0" applyAlignment="1">
      <alignment vertical="top" wrapText="1"/>
    </xf>
    <xf numFmtId="49" fontId="0" fillId="0" borderId="0" xfId="0" applyNumberFormat="1" applyAlignment="1">
      <alignment vertical="top"/>
    </xf>
    <xf numFmtId="49" fontId="0" fillId="0" borderId="0" xfId="0" applyNumberFormat="1"/>
    <xf numFmtId="49" fontId="0" fillId="0" borderId="0" xfId="0" applyNumberFormat="1" applyAlignment="1">
      <alignment vertical="top" wrapText="1"/>
    </xf>
    <xf numFmtId="0" fontId="3" fillId="0" borderId="0" xfId="0" applyFont="1" applyAlignment="1">
      <alignment vertical="top"/>
    </xf>
    <xf numFmtId="49" fontId="3" fillId="0" borderId="0" xfId="0" applyNumberFormat="1" applyFont="1" applyAlignment="1">
      <alignment vertical="top"/>
    </xf>
    <xf numFmtId="2" fontId="3" fillId="0" borderId="0" xfId="0" applyNumberFormat="1" applyFont="1" applyAlignment="1">
      <alignment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ctrlProps/ctrlProp1.xml><?xml version="1.0" encoding="utf-8"?>
<formControlPr xmlns="http://schemas.microsoft.com/office/spreadsheetml/2009/9/main" objectType="CheckBox" fmlaLink="$A$2" lockText="1" noThreeD="1"/>
</file>

<file path=xl/ctrlProps/ctrlProp2.xml><?xml version="1.0" encoding="utf-8"?>
<formControlPr xmlns="http://schemas.microsoft.com/office/spreadsheetml/2009/9/main" objectType="CheckBox" fmlaLink="$A$3" lockText="1" noThreeD="1"/>
</file>

<file path=xl/ctrlProps/ctrlProp3.xml><?xml version="1.0" encoding="utf-8"?>
<formControlPr xmlns="http://schemas.microsoft.com/office/spreadsheetml/2009/9/main" objectType="CheckBox" fmlaLink="$A$5" lockText="1" noThreeD="1"/>
</file>

<file path=xl/ctrlProps/ctrlProp4.xml><?xml version="1.0" encoding="utf-8"?>
<formControlPr xmlns="http://schemas.microsoft.com/office/spreadsheetml/2009/9/main" objectType="CheckBox" fmlaLink="$A$7" lockText="1" noThreeD="1"/>
</file>

<file path=xl/ctrlProps/ctrlProp5.xml><?xml version="1.0" encoding="utf-8"?>
<formControlPr xmlns="http://schemas.microsoft.com/office/spreadsheetml/2009/9/main" objectType="CheckBox" fmlaLink="$A$9" lockText="1" noThreeD="1"/>
</file>

<file path=xl/ctrlProps/ctrlProp6.xml><?xml version="1.0" encoding="utf-8"?>
<formControlPr xmlns="http://schemas.microsoft.com/office/spreadsheetml/2009/9/main" objectType="CheckBox" fmlaLink="$A$14" lockText="1" noThreeD="1"/>
</file>

<file path=xl/ctrlProps/ctrlProp7.xml><?xml version="1.0" encoding="utf-8"?>
<formControlPr xmlns="http://schemas.microsoft.com/office/spreadsheetml/2009/9/main" objectType="CheckBox" fmlaLink="$A$4" lockText="1" noThreeD="1"/>
</file>

<file path=xl/ctrlProps/ctrlProp8.xml><?xml version="1.0" encoding="utf-8"?>
<formControlPr xmlns="http://schemas.microsoft.com/office/spreadsheetml/2009/9/main" objectType="CheckBox" fmlaLink="$A$8" lockText="1" noThreeD="1"/>
</file>

<file path=xl/ctrlProps/ctrlProp9.xml><?xml version="1.0" encoding="utf-8"?>
<formControlPr xmlns="http://schemas.microsoft.com/office/spreadsheetml/2009/9/main" objectType="CheckBox" fmlaLink="$A$6" lockText="1" noThreeD="1"/>
</file>

<file path=xl/ctrlProps/ctrlProp10.xml><?xml version="1.0" encoding="utf-8"?>
<formControlPr xmlns="http://schemas.microsoft.com/office/spreadsheetml/2009/9/main" objectType="CheckBox" checked="Checked" fmlaLink="$A$10" lockText="1" noThreeD="1"/>
</file>

<file path=xl/ctrlProps/ctrlProp11.xml><?xml version="1.0" encoding="utf-8"?>
<formControlPr xmlns="http://schemas.microsoft.com/office/spreadsheetml/2009/9/main" objectType="CheckBox" fmlaLink="$A$12" lockText="1" noThreeD="1"/>
</file>

<file path=xl/ctrlProps/ctrlProp12.xml><?xml version="1.0" encoding="utf-8"?>
<formControlPr xmlns="http://schemas.microsoft.com/office/spreadsheetml/2009/9/main" objectType="CheckBox" fmlaLink="$A$11" lockText="1" noThreeD="1"/>
</file>

<file path=xl/ctrlProps/ctrlProp13.xml><?xml version="1.0" encoding="utf-8"?>
<formControlPr xmlns="http://schemas.microsoft.com/office/spreadsheetml/2009/9/main" objectType="CheckBox" fmlaLink="$A$15" lockText="1" noThreeD="1"/>
</file>

<file path=xl/ctrlProps/ctrlProp14.xml><?xml version="1.0" encoding="utf-8"?>
<formControlPr xmlns="http://schemas.microsoft.com/office/spreadsheetml/2009/9/main" objectType="CheckBox" fmlaLink="$A$16" lockText="1" noThreeD="1"/>
</file>

<file path=xl/ctrlProps/ctrlProp15.xml><?xml version="1.0" encoding="utf-8"?>
<formControlPr xmlns="http://schemas.microsoft.com/office/spreadsheetml/2009/9/main" objectType="CheckBox" fmlaLink="$A$17" lockText="1" noThreeD="1"/>
</file>

<file path=xl/ctrlProps/ctrlProp16.xml><?xml version="1.0" encoding="utf-8"?>
<formControlPr xmlns="http://schemas.microsoft.com/office/spreadsheetml/2009/9/main" objectType="CheckBox" fmlaLink="$A$18" lockText="1" noThreeD="1"/>
</file>

<file path=xl/ctrlProps/ctrlProp17.xml><?xml version="1.0" encoding="utf-8"?>
<formControlPr xmlns="http://schemas.microsoft.com/office/spreadsheetml/2009/9/main" objectType="CheckBox" fmlaLink="$A$13" lockText="1" noThreeD="1"/>
</file>

<file path=xl/ctrlProps/ctrlProp18.xml><?xml version="1.0" encoding="utf-8"?>
<formControlPr xmlns="http://schemas.microsoft.com/office/spreadsheetml/2009/9/main" objectType="CheckBox" fmlaLink="$A$19" lockText="1" noThreeD="1"/>
</file>

<file path=xl/ctrlProps/ctrlProp19.xml><?xml version="1.0" encoding="utf-8"?>
<formControlPr xmlns="http://schemas.microsoft.com/office/spreadsheetml/2009/9/main" objectType="CheckBox" fmlaLink="$A$3" lockText="1" noThreeD="1"/>
</file>

<file path=xl/ctrlProps/ctrlProp20.xml><?xml version="1.0" encoding="utf-8"?>
<formControlPr xmlns="http://schemas.microsoft.com/office/spreadsheetml/2009/9/main" objectType="CheckBox" fmlaLink="$A$3" lockText="1" noThreeD="1"/>
</file>

<file path=xl/ctrlProps/ctrlProp21.xml><?xml version="1.0" encoding="utf-8"?>
<formControlPr xmlns="http://schemas.microsoft.com/office/spreadsheetml/2009/9/main" objectType="CheckBox" fmlaLink="$A$4" lockText="1" noThreeD="1"/>
</file>

<file path=xl/ctrlProps/ctrlProp22.xml><?xml version="1.0" encoding="utf-8"?>
<formControlPr xmlns="http://schemas.microsoft.com/office/spreadsheetml/2009/9/main" objectType="CheckBox" fmlaLink="$A$3" lockText="1" noThreeD="1"/>
</file>

<file path=xl/ctrlProps/ctrlProp23.xml><?xml version="1.0" encoding="utf-8"?>
<formControlPr xmlns="http://schemas.microsoft.com/office/spreadsheetml/2009/9/main" objectType="CheckBox" fmlaLink="$A$5" lockText="1" noThreeD="1"/>
</file>

<file path=xl/ctrlProps/ctrlProp24.xml><?xml version="1.0" encoding="utf-8"?>
<formControlPr xmlns="http://schemas.microsoft.com/office/spreadsheetml/2009/9/main" objectType="CheckBox" fmlaLink="$A$3" lockText="1" noThreeD="1"/>
</file>

<file path=xl/ctrlProps/ctrlProp25.xml><?xml version="1.0" encoding="utf-8"?>
<formControlPr xmlns="http://schemas.microsoft.com/office/spreadsheetml/2009/9/main" objectType="CheckBox" fmlaLink="$A$6" lockText="1" noThreeD="1"/>
</file>

<file path=xl/ctrlProps/ctrlProp26.xml><?xml version="1.0" encoding="utf-8"?>
<formControlPr xmlns="http://schemas.microsoft.com/office/spreadsheetml/2009/9/main" objectType="CheckBox" fmlaLink="$A$2" lockText="1" noThreeD="1"/>
</file>

<file path=xl/ctrlProps/ctrlProp27.xml><?xml version="1.0" encoding="utf-8"?>
<formControlPr xmlns="http://schemas.microsoft.com/office/spreadsheetml/2009/9/main" objectType="CheckBox" fmlaLink="$A$7" lockText="1" noThreeD="1"/>
</file>

<file path=xl/ctrlProps/ctrlProp28.xml><?xml version="1.0" encoding="utf-8"?>
<formControlPr xmlns="http://schemas.microsoft.com/office/spreadsheetml/2009/9/main" objectType="CheckBox" fmlaLink="$A$8" lockText="1" noThreeD="1"/>
</file>

<file path=xl/ctrlProps/ctrlProp29.xml><?xml version="1.0" encoding="utf-8"?>
<formControlPr xmlns="http://schemas.microsoft.com/office/spreadsheetml/2009/9/main" objectType="CheckBox" fmlaLink="$A9" lockText="1" noThreeD="1"/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323850</xdr:colOff>
          <xdr:row>1</xdr:row>
          <xdr:rowOff>19050</xdr:rowOff>
        </xdr:from>
        <xdr:to>
          <xdr:col>0</xdr:col>
          <xdr:colOff>704850</xdr:colOff>
          <xdr:row>1</xdr:row>
          <xdr:rowOff>180975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323850</xdr:colOff>
          <xdr:row>2</xdr:row>
          <xdr:rowOff>19050</xdr:rowOff>
        </xdr:from>
        <xdr:to>
          <xdr:col>0</xdr:col>
          <xdr:colOff>704850</xdr:colOff>
          <xdr:row>2</xdr:row>
          <xdr:rowOff>180975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323850</xdr:colOff>
          <xdr:row>4</xdr:row>
          <xdr:rowOff>19050</xdr:rowOff>
        </xdr:from>
        <xdr:to>
          <xdr:col>0</xdr:col>
          <xdr:colOff>704850</xdr:colOff>
          <xdr:row>4</xdr:row>
          <xdr:rowOff>180975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314325</xdr:colOff>
          <xdr:row>6</xdr:row>
          <xdr:rowOff>0</xdr:rowOff>
        </xdr:from>
        <xdr:to>
          <xdr:col>0</xdr:col>
          <xdr:colOff>781050</xdr:colOff>
          <xdr:row>6</xdr:row>
          <xdr:rowOff>190500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323850</xdr:colOff>
          <xdr:row>8</xdr:row>
          <xdr:rowOff>19050</xdr:rowOff>
        </xdr:from>
        <xdr:to>
          <xdr:col>0</xdr:col>
          <xdr:colOff>704850</xdr:colOff>
          <xdr:row>8</xdr:row>
          <xdr:rowOff>190500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0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323850</xdr:colOff>
          <xdr:row>9</xdr:row>
          <xdr:rowOff>19050</xdr:rowOff>
        </xdr:from>
        <xdr:to>
          <xdr:col>0</xdr:col>
          <xdr:colOff>704850</xdr:colOff>
          <xdr:row>9</xdr:row>
          <xdr:rowOff>190500</xdr:rowOff>
        </xdr:to>
        <xdr:sp macro="" textlink="">
          <xdr:nvSpPr>
            <xdr:cNvPr id="1030" name="Check Box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0000000-0008-0000-0000-00000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323850</xdr:colOff>
          <xdr:row>12</xdr:row>
          <xdr:rowOff>171450</xdr:rowOff>
        </xdr:from>
        <xdr:to>
          <xdr:col>0</xdr:col>
          <xdr:colOff>695325</xdr:colOff>
          <xdr:row>14</xdr:row>
          <xdr:rowOff>9525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0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323850</xdr:colOff>
          <xdr:row>14</xdr:row>
          <xdr:rowOff>9525</xdr:rowOff>
        </xdr:from>
        <xdr:to>
          <xdr:col>0</xdr:col>
          <xdr:colOff>704850</xdr:colOff>
          <xdr:row>14</xdr:row>
          <xdr:rowOff>180975</xdr:rowOff>
        </xdr:to>
        <xdr:sp macro="" textlink="">
          <xdr:nvSpPr>
            <xdr:cNvPr id="1032" name="Check Box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00000000-0008-0000-0000-00000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323850</xdr:colOff>
          <xdr:row>3</xdr:row>
          <xdr:rowOff>19050</xdr:rowOff>
        </xdr:from>
        <xdr:to>
          <xdr:col>0</xdr:col>
          <xdr:colOff>704850</xdr:colOff>
          <xdr:row>3</xdr:row>
          <xdr:rowOff>180975</xdr:rowOff>
        </xdr:to>
        <xdr:sp macro="" textlink="">
          <xdr:nvSpPr>
            <xdr:cNvPr id="1033" name="Check Box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00000000-0008-0000-0000-00000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304800</xdr:colOff>
          <xdr:row>7</xdr:row>
          <xdr:rowOff>133350</xdr:rowOff>
        </xdr:from>
        <xdr:to>
          <xdr:col>0</xdr:col>
          <xdr:colOff>742950</xdr:colOff>
          <xdr:row>7</xdr:row>
          <xdr:rowOff>457200</xdr:rowOff>
        </xdr:to>
        <xdr:sp macro="" textlink="">
          <xdr:nvSpPr>
            <xdr:cNvPr id="1035" name="Check Box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00000000-0008-0000-0000-00000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5</xdr:col>
      <xdr:colOff>1049655</xdr:colOff>
      <xdr:row>21</xdr:row>
      <xdr:rowOff>70485</xdr:rowOff>
    </xdr:from>
    <xdr:to>
      <xdr:col>8</xdr:col>
      <xdr:colOff>142875</xdr:colOff>
      <xdr:row>25</xdr:row>
      <xdr:rowOff>62865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5440680" y="8261985"/>
          <a:ext cx="3246120" cy="75438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" sz="1100"/>
            <a:t>Los valores de Kc que están multiplicados por algo</a:t>
          </a:r>
          <a:r>
            <a:rPr lang="es-ES" sz="1100" baseline="0"/>
            <a:t> es para pasarlos a 25º o a las unidades correctas en el sistema internacional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323850</xdr:colOff>
          <xdr:row>5</xdr:row>
          <xdr:rowOff>19050</xdr:rowOff>
        </xdr:from>
        <xdr:to>
          <xdr:col>0</xdr:col>
          <xdr:colOff>704850</xdr:colOff>
          <xdr:row>5</xdr:row>
          <xdr:rowOff>180975</xdr:rowOff>
        </xdr:to>
        <xdr:sp macro="" textlink="">
          <xdr:nvSpPr>
            <xdr:cNvPr id="1036" name="Check Box 12" hidden="1">
              <a:extLst>
                <a:ext uri="{63B3BB69-23CF-44E3-9099-C40C66FF867C}">
                  <a14:compatExt spid="_x0000_s1036"/>
                </a:ext>
                <a:ext uri="{FF2B5EF4-FFF2-40B4-BE49-F238E27FC236}">
                  <a16:creationId xmlns:a16="http://schemas.microsoft.com/office/drawing/2014/main" id="{00000000-0008-0000-0000-00000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314325</xdr:colOff>
          <xdr:row>11</xdr:row>
          <xdr:rowOff>114300</xdr:rowOff>
        </xdr:from>
        <xdr:to>
          <xdr:col>0</xdr:col>
          <xdr:colOff>695325</xdr:colOff>
          <xdr:row>11</xdr:row>
          <xdr:rowOff>390525</xdr:rowOff>
        </xdr:to>
        <xdr:sp macro="" textlink="">
          <xdr:nvSpPr>
            <xdr:cNvPr id="1037" name="Check Box 13" hidden="1">
              <a:extLst>
                <a:ext uri="{63B3BB69-23CF-44E3-9099-C40C66FF867C}">
                  <a14:compatExt spid="_x0000_s1037"/>
                </a:ext>
                <a:ext uri="{FF2B5EF4-FFF2-40B4-BE49-F238E27FC236}">
                  <a16:creationId xmlns:a16="http://schemas.microsoft.com/office/drawing/2014/main" id="{00000000-0008-0000-0000-00000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323850</xdr:colOff>
          <xdr:row>10</xdr:row>
          <xdr:rowOff>19050</xdr:rowOff>
        </xdr:from>
        <xdr:to>
          <xdr:col>0</xdr:col>
          <xdr:colOff>704850</xdr:colOff>
          <xdr:row>11</xdr:row>
          <xdr:rowOff>0</xdr:rowOff>
        </xdr:to>
        <xdr:sp macro="" textlink="">
          <xdr:nvSpPr>
            <xdr:cNvPr id="1038" name="Check Box 14" hidden="1">
              <a:extLst>
                <a:ext uri="{63B3BB69-23CF-44E3-9099-C40C66FF867C}">
                  <a14:compatExt spid="_x0000_s1038"/>
                </a:ext>
                <a:ext uri="{FF2B5EF4-FFF2-40B4-BE49-F238E27FC236}">
                  <a16:creationId xmlns:a16="http://schemas.microsoft.com/office/drawing/2014/main" id="{00000000-0008-0000-0000-00000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323850</xdr:colOff>
          <xdr:row>15</xdr:row>
          <xdr:rowOff>190500</xdr:rowOff>
        </xdr:from>
        <xdr:to>
          <xdr:col>0</xdr:col>
          <xdr:colOff>704850</xdr:colOff>
          <xdr:row>17</xdr:row>
          <xdr:rowOff>66675</xdr:rowOff>
        </xdr:to>
        <xdr:sp macro="" textlink="">
          <xdr:nvSpPr>
            <xdr:cNvPr id="1039" name="Check Box 15" hidden="1">
              <a:extLst>
                <a:ext uri="{63B3BB69-23CF-44E3-9099-C40C66FF867C}">
                  <a14:compatExt spid="_x0000_s1039"/>
                </a:ext>
                <a:ext uri="{FF2B5EF4-FFF2-40B4-BE49-F238E27FC236}">
                  <a16:creationId xmlns:a16="http://schemas.microsoft.com/office/drawing/2014/main" id="{00000000-0008-0000-0000-00000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323850</xdr:colOff>
          <xdr:row>16</xdr:row>
          <xdr:rowOff>19050</xdr:rowOff>
        </xdr:from>
        <xdr:to>
          <xdr:col>0</xdr:col>
          <xdr:colOff>704850</xdr:colOff>
          <xdr:row>17</xdr:row>
          <xdr:rowOff>0</xdr:rowOff>
        </xdr:to>
        <xdr:sp macro="" textlink="">
          <xdr:nvSpPr>
            <xdr:cNvPr id="1040" name="Check Box 16" hidden="1">
              <a:extLst>
                <a:ext uri="{63B3BB69-23CF-44E3-9099-C40C66FF867C}">
                  <a14:compatExt spid="_x0000_s1040"/>
                </a:ext>
                <a:ext uri="{FF2B5EF4-FFF2-40B4-BE49-F238E27FC236}">
                  <a16:creationId xmlns:a16="http://schemas.microsoft.com/office/drawing/2014/main" id="{00000000-0008-0000-0000-00001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323850</xdr:colOff>
          <xdr:row>17</xdr:row>
          <xdr:rowOff>19050</xdr:rowOff>
        </xdr:from>
        <xdr:to>
          <xdr:col>0</xdr:col>
          <xdr:colOff>704850</xdr:colOff>
          <xdr:row>18</xdr:row>
          <xdr:rowOff>0</xdr:rowOff>
        </xdr:to>
        <xdr:sp macro="" textlink="">
          <xdr:nvSpPr>
            <xdr:cNvPr id="1041" name="Check Box 17" hidden="1">
              <a:extLst>
                <a:ext uri="{63B3BB69-23CF-44E3-9099-C40C66FF867C}">
                  <a14:compatExt spid="_x0000_s1041"/>
                </a:ext>
                <a:ext uri="{FF2B5EF4-FFF2-40B4-BE49-F238E27FC236}">
                  <a16:creationId xmlns:a16="http://schemas.microsoft.com/office/drawing/2014/main" id="{00000000-0008-0000-0000-00001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323850</xdr:colOff>
          <xdr:row>18</xdr:row>
          <xdr:rowOff>19050</xdr:rowOff>
        </xdr:from>
        <xdr:to>
          <xdr:col>0</xdr:col>
          <xdr:colOff>704850</xdr:colOff>
          <xdr:row>19</xdr:row>
          <xdr:rowOff>0</xdr:rowOff>
        </xdr:to>
        <xdr:sp macro="" textlink="">
          <xdr:nvSpPr>
            <xdr:cNvPr id="1042" name="Check Box 18" hidden="1">
              <a:extLst>
                <a:ext uri="{63B3BB69-23CF-44E3-9099-C40C66FF867C}">
                  <a14:compatExt spid="_x0000_s1042"/>
                </a:ext>
                <a:ext uri="{FF2B5EF4-FFF2-40B4-BE49-F238E27FC236}">
                  <a16:creationId xmlns:a16="http://schemas.microsoft.com/office/drawing/2014/main" id="{00000000-0008-0000-0000-00001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323850</xdr:colOff>
          <xdr:row>11</xdr:row>
          <xdr:rowOff>552450</xdr:rowOff>
        </xdr:from>
        <xdr:to>
          <xdr:col>0</xdr:col>
          <xdr:colOff>695325</xdr:colOff>
          <xdr:row>13</xdr:row>
          <xdr:rowOff>9525</xdr:rowOff>
        </xdr:to>
        <xdr:sp macro="" textlink="">
          <xdr:nvSpPr>
            <xdr:cNvPr id="1043" name="Check Box 19" hidden="1">
              <a:extLst>
                <a:ext uri="{63B3BB69-23CF-44E3-9099-C40C66FF867C}">
                  <a14:compatExt spid="_x0000_s1043"/>
                </a:ext>
                <a:ext uri="{FF2B5EF4-FFF2-40B4-BE49-F238E27FC236}">
                  <a16:creationId xmlns:a16="http://schemas.microsoft.com/office/drawing/2014/main" id="{00000000-0008-0000-0000-00001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323850</xdr:colOff>
          <xdr:row>2</xdr:row>
          <xdr:rowOff>19050</xdr:rowOff>
        </xdr:from>
        <xdr:to>
          <xdr:col>0</xdr:col>
          <xdr:colOff>704850</xdr:colOff>
          <xdr:row>2</xdr:row>
          <xdr:rowOff>190500</xdr:rowOff>
        </xdr:to>
        <xdr:sp macro="" textlink="">
          <xdr:nvSpPr>
            <xdr:cNvPr id="2049" name="Check Box 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00000000-0008-0000-0100-00000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7</xdr:col>
      <xdr:colOff>2199715</xdr:colOff>
      <xdr:row>14</xdr:row>
      <xdr:rowOff>140878</xdr:rowOff>
    </xdr:from>
    <xdr:to>
      <xdr:col>11</xdr:col>
      <xdr:colOff>547308</xdr:colOff>
      <xdr:row>20</xdr:row>
      <xdr:rowOff>159988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046509" y="10427878"/>
          <a:ext cx="6051077" cy="1162110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323850</xdr:colOff>
          <xdr:row>3</xdr:row>
          <xdr:rowOff>19050</xdr:rowOff>
        </xdr:from>
        <xdr:to>
          <xdr:col>0</xdr:col>
          <xdr:colOff>704850</xdr:colOff>
          <xdr:row>3</xdr:row>
          <xdr:rowOff>190500</xdr:rowOff>
        </xdr:to>
        <xdr:sp macro="" textlink="">
          <xdr:nvSpPr>
            <xdr:cNvPr id="2050" name="Check Box 2" hidden="1">
              <a:extLst>
                <a:ext uri="{63B3BB69-23CF-44E3-9099-C40C66FF867C}">
                  <a14:compatExt spid="_x0000_s2050"/>
                </a:ext>
                <a:ext uri="{FF2B5EF4-FFF2-40B4-BE49-F238E27FC236}">
                  <a16:creationId xmlns:a16="http://schemas.microsoft.com/office/drawing/2014/main" id="{00000000-0008-0000-0100-00000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323850</xdr:colOff>
          <xdr:row>3</xdr:row>
          <xdr:rowOff>19050</xdr:rowOff>
        </xdr:from>
        <xdr:to>
          <xdr:col>0</xdr:col>
          <xdr:colOff>704850</xdr:colOff>
          <xdr:row>3</xdr:row>
          <xdr:rowOff>190500</xdr:rowOff>
        </xdr:to>
        <xdr:sp macro="" textlink="">
          <xdr:nvSpPr>
            <xdr:cNvPr id="2051" name="Check Box 3" hidden="1">
              <a:extLst>
                <a:ext uri="{63B3BB69-23CF-44E3-9099-C40C66FF867C}">
                  <a14:compatExt spid="_x0000_s2051"/>
                </a:ext>
                <a:ext uri="{FF2B5EF4-FFF2-40B4-BE49-F238E27FC236}">
                  <a16:creationId xmlns:a16="http://schemas.microsoft.com/office/drawing/2014/main" id="{00000000-0008-0000-0100-00000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323850</xdr:colOff>
          <xdr:row>4</xdr:row>
          <xdr:rowOff>19050</xdr:rowOff>
        </xdr:from>
        <xdr:to>
          <xdr:col>0</xdr:col>
          <xdr:colOff>704850</xdr:colOff>
          <xdr:row>4</xdr:row>
          <xdr:rowOff>190500</xdr:rowOff>
        </xdr:to>
        <xdr:sp macro="" textlink="">
          <xdr:nvSpPr>
            <xdr:cNvPr id="2052" name="Check Box 4" hidden="1">
              <a:extLst>
                <a:ext uri="{63B3BB69-23CF-44E3-9099-C40C66FF867C}">
                  <a14:compatExt spid="_x0000_s2052"/>
                </a:ext>
                <a:ext uri="{FF2B5EF4-FFF2-40B4-BE49-F238E27FC236}">
                  <a16:creationId xmlns:a16="http://schemas.microsoft.com/office/drawing/2014/main" id="{00000000-0008-0000-0100-00000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323850</xdr:colOff>
          <xdr:row>4</xdr:row>
          <xdr:rowOff>19050</xdr:rowOff>
        </xdr:from>
        <xdr:to>
          <xdr:col>0</xdr:col>
          <xdr:colOff>704850</xdr:colOff>
          <xdr:row>4</xdr:row>
          <xdr:rowOff>190500</xdr:rowOff>
        </xdr:to>
        <xdr:sp macro="" textlink="">
          <xdr:nvSpPr>
            <xdr:cNvPr id="2053" name="Check Box 5" hidden="1">
              <a:extLst>
                <a:ext uri="{63B3BB69-23CF-44E3-9099-C40C66FF867C}">
                  <a14:compatExt spid="_x0000_s2053"/>
                </a:ext>
                <a:ext uri="{FF2B5EF4-FFF2-40B4-BE49-F238E27FC236}">
                  <a16:creationId xmlns:a16="http://schemas.microsoft.com/office/drawing/2014/main" id="{00000000-0008-0000-0100-00000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323850</xdr:colOff>
          <xdr:row>5</xdr:row>
          <xdr:rowOff>19050</xdr:rowOff>
        </xdr:from>
        <xdr:to>
          <xdr:col>0</xdr:col>
          <xdr:colOff>704850</xdr:colOff>
          <xdr:row>5</xdr:row>
          <xdr:rowOff>190500</xdr:rowOff>
        </xdr:to>
        <xdr:sp macro="" textlink="">
          <xdr:nvSpPr>
            <xdr:cNvPr id="2054" name="Check Box 6" hidden="1">
              <a:extLst>
                <a:ext uri="{63B3BB69-23CF-44E3-9099-C40C66FF867C}">
                  <a14:compatExt spid="_x0000_s2054"/>
                </a:ext>
                <a:ext uri="{FF2B5EF4-FFF2-40B4-BE49-F238E27FC236}">
                  <a16:creationId xmlns:a16="http://schemas.microsoft.com/office/drawing/2014/main" id="{00000000-0008-0000-0100-00000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323850</xdr:colOff>
          <xdr:row>5</xdr:row>
          <xdr:rowOff>19050</xdr:rowOff>
        </xdr:from>
        <xdr:to>
          <xdr:col>0</xdr:col>
          <xdr:colOff>704850</xdr:colOff>
          <xdr:row>5</xdr:row>
          <xdr:rowOff>190500</xdr:rowOff>
        </xdr:to>
        <xdr:sp macro="" textlink="">
          <xdr:nvSpPr>
            <xdr:cNvPr id="2055" name="Check Box 7" hidden="1">
              <a:extLst>
                <a:ext uri="{63B3BB69-23CF-44E3-9099-C40C66FF867C}">
                  <a14:compatExt spid="_x0000_s2055"/>
                </a:ext>
                <a:ext uri="{FF2B5EF4-FFF2-40B4-BE49-F238E27FC236}">
                  <a16:creationId xmlns:a16="http://schemas.microsoft.com/office/drawing/2014/main" id="{00000000-0008-0000-0100-00000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323850</xdr:colOff>
          <xdr:row>1</xdr:row>
          <xdr:rowOff>19050</xdr:rowOff>
        </xdr:from>
        <xdr:to>
          <xdr:col>0</xdr:col>
          <xdr:colOff>704850</xdr:colOff>
          <xdr:row>1</xdr:row>
          <xdr:rowOff>190500</xdr:rowOff>
        </xdr:to>
        <xdr:sp macro="" textlink="">
          <xdr:nvSpPr>
            <xdr:cNvPr id="2056" name="Check Box 8" hidden="1">
              <a:extLst>
                <a:ext uri="{63B3BB69-23CF-44E3-9099-C40C66FF867C}">
                  <a14:compatExt spid="_x0000_s2056"/>
                </a:ext>
                <a:ext uri="{FF2B5EF4-FFF2-40B4-BE49-F238E27FC236}">
                  <a16:creationId xmlns:a16="http://schemas.microsoft.com/office/drawing/2014/main" id="{00000000-0008-0000-0100-00000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3</xdr:col>
      <xdr:colOff>374836</xdr:colOff>
      <xdr:row>13</xdr:row>
      <xdr:rowOff>63873</xdr:rowOff>
    </xdr:from>
    <xdr:to>
      <xdr:col>8</xdr:col>
      <xdr:colOff>160763</xdr:colOff>
      <xdr:row>22</xdr:row>
      <xdr:rowOff>120802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772895" y="10160373"/>
          <a:ext cx="5739612" cy="1771429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323850</xdr:colOff>
          <xdr:row>6</xdr:row>
          <xdr:rowOff>19050</xdr:rowOff>
        </xdr:from>
        <xdr:to>
          <xdr:col>0</xdr:col>
          <xdr:colOff>704850</xdr:colOff>
          <xdr:row>6</xdr:row>
          <xdr:rowOff>190500</xdr:rowOff>
        </xdr:to>
        <xdr:sp macro="" textlink="">
          <xdr:nvSpPr>
            <xdr:cNvPr id="2058" name="Check Box 10" hidden="1">
              <a:extLst>
                <a:ext uri="{63B3BB69-23CF-44E3-9099-C40C66FF867C}">
                  <a14:compatExt spid="_x0000_s2058"/>
                </a:ext>
                <a:ext uri="{FF2B5EF4-FFF2-40B4-BE49-F238E27FC236}">
                  <a16:creationId xmlns:a16="http://schemas.microsoft.com/office/drawing/2014/main" id="{00000000-0008-0000-0100-00000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323850</xdr:colOff>
          <xdr:row>7</xdr:row>
          <xdr:rowOff>19050</xdr:rowOff>
        </xdr:from>
        <xdr:to>
          <xdr:col>0</xdr:col>
          <xdr:colOff>704850</xdr:colOff>
          <xdr:row>7</xdr:row>
          <xdr:rowOff>190500</xdr:rowOff>
        </xdr:to>
        <xdr:sp macro="" textlink="">
          <xdr:nvSpPr>
            <xdr:cNvPr id="2059" name="Check Box 11" hidden="1">
              <a:extLst>
                <a:ext uri="{63B3BB69-23CF-44E3-9099-C40C66FF867C}">
                  <a14:compatExt spid="_x0000_s2059"/>
                </a:ext>
                <a:ext uri="{FF2B5EF4-FFF2-40B4-BE49-F238E27FC236}">
                  <a16:creationId xmlns:a16="http://schemas.microsoft.com/office/drawing/2014/main" id="{00000000-0008-0000-0100-00000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323850</xdr:colOff>
          <xdr:row>8</xdr:row>
          <xdr:rowOff>19050</xdr:rowOff>
        </xdr:from>
        <xdr:to>
          <xdr:col>0</xdr:col>
          <xdr:colOff>704850</xdr:colOff>
          <xdr:row>8</xdr:row>
          <xdr:rowOff>190500</xdr:rowOff>
        </xdr:to>
        <xdr:sp macro="" textlink="">
          <xdr:nvSpPr>
            <xdr:cNvPr id="2060" name="Check Box 12" hidden="1">
              <a:extLst>
                <a:ext uri="{63B3BB69-23CF-44E3-9099-C40C66FF867C}">
                  <a14:compatExt spid="_x0000_s2060"/>
                </a:ext>
                <a:ext uri="{FF2B5EF4-FFF2-40B4-BE49-F238E27FC236}">
                  <a16:creationId xmlns:a16="http://schemas.microsoft.com/office/drawing/2014/main" id="{00000000-0008-0000-0100-00000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" Type="http://schemas.openxmlformats.org/officeDocument/2006/relationships/vmlDrawing" Target="../drawings/vmlDrawing1.vml"/><Relationship Id="rId21" Type="http://schemas.openxmlformats.org/officeDocument/2006/relationships/ctrlProp" Target="../ctrlProps/ctrlProp18.x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0" Type="http://schemas.openxmlformats.org/officeDocument/2006/relationships/ctrlProp" Target="../ctrlProps/ctrlProp17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23.xml"/><Relationship Id="rId13" Type="http://schemas.openxmlformats.org/officeDocument/2006/relationships/ctrlProp" Target="../ctrlProps/ctrlProp28.xml"/><Relationship Id="rId3" Type="http://schemas.openxmlformats.org/officeDocument/2006/relationships/vmlDrawing" Target="../drawings/vmlDrawing2.vml"/><Relationship Id="rId7" Type="http://schemas.openxmlformats.org/officeDocument/2006/relationships/ctrlProp" Target="../ctrlProps/ctrlProp22.xml"/><Relationship Id="rId12" Type="http://schemas.openxmlformats.org/officeDocument/2006/relationships/ctrlProp" Target="../ctrlProps/ctrlProp27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21.xml"/><Relationship Id="rId11" Type="http://schemas.openxmlformats.org/officeDocument/2006/relationships/ctrlProp" Target="../ctrlProps/ctrlProp26.xml"/><Relationship Id="rId5" Type="http://schemas.openxmlformats.org/officeDocument/2006/relationships/ctrlProp" Target="../ctrlProps/ctrlProp20.xml"/><Relationship Id="rId10" Type="http://schemas.openxmlformats.org/officeDocument/2006/relationships/ctrlProp" Target="../ctrlProps/ctrlProp25.xml"/><Relationship Id="rId4" Type="http://schemas.openxmlformats.org/officeDocument/2006/relationships/ctrlProp" Target="../ctrlProps/ctrlProp19.xml"/><Relationship Id="rId9" Type="http://schemas.openxmlformats.org/officeDocument/2006/relationships/ctrlProp" Target="../ctrlProps/ctrlProp24.xml"/><Relationship Id="rId14" Type="http://schemas.openxmlformats.org/officeDocument/2006/relationships/ctrlProp" Target="../ctrlProps/ctrlProp29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0A97A1-B4EF-4F4B-B8AE-2218C98637BA}">
  <dimension ref="A1:O19"/>
  <sheetViews>
    <sheetView topLeftCell="H1" zoomScaleNormal="100" workbookViewId="0">
      <pane ySplit="1" topLeftCell="A2" activePane="bottomLeft" state="frozen"/>
      <selection pane="bottomLeft" activeCell="O1" sqref="O1:O1048576"/>
    </sheetView>
  </sheetViews>
  <sheetFormatPr defaultColWidth="11.42578125" defaultRowHeight="15" x14ac:dyDescent="0.25"/>
  <cols>
    <col min="1" max="1" width="15" style="1" bestFit="1" customWidth="1"/>
    <col min="2" max="2" width="16.42578125" style="1" bestFit="1" customWidth="1"/>
    <col min="3" max="3" width="8" style="1" bestFit="1" customWidth="1"/>
    <col min="4" max="4" width="14.42578125" style="1" customWidth="1"/>
    <col min="5" max="5" width="12" style="1" bestFit="1" customWidth="1"/>
    <col min="6" max="6" width="15.85546875" style="1" bestFit="1" customWidth="1"/>
    <col min="7" max="7" width="16.85546875" style="1" bestFit="1" customWidth="1"/>
    <col min="8" max="8" width="30.85546875" style="1" bestFit="1" customWidth="1"/>
    <col min="9" max="9" width="34.85546875" style="6" bestFit="1" customWidth="1"/>
    <col min="10" max="10" width="34" style="6" bestFit="1" customWidth="1"/>
    <col min="11" max="11" width="19.28515625" style="2" bestFit="1" customWidth="1"/>
    <col min="12" max="12" width="30.7109375" style="1" bestFit="1" customWidth="1"/>
    <col min="13" max="13" width="23.7109375" style="1" bestFit="1" customWidth="1"/>
    <col min="14" max="14" width="36.140625" style="1" bestFit="1" customWidth="1"/>
    <col min="15" max="15" width="77.28515625" style="1" customWidth="1"/>
    <col min="16" max="16384" width="11.42578125" style="1"/>
  </cols>
  <sheetData>
    <row r="1" spans="1:15" s="9" customFormat="1" x14ac:dyDescent="0.25">
      <c r="A1" s="9" t="s">
        <v>54</v>
      </c>
      <c r="B1" s="9" t="s">
        <v>0</v>
      </c>
      <c r="C1" s="9" t="s">
        <v>1</v>
      </c>
      <c r="D1" s="9" t="s">
        <v>3</v>
      </c>
      <c r="E1" s="9" t="s">
        <v>4</v>
      </c>
      <c r="F1" s="9" t="s">
        <v>7</v>
      </c>
      <c r="G1" s="9" t="s">
        <v>55</v>
      </c>
      <c r="H1" s="9" t="s">
        <v>56</v>
      </c>
      <c r="I1" s="10" t="s">
        <v>57</v>
      </c>
      <c r="J1" s="10" t="s">
        <v>58</v>
      </c>
      <c r="K1" s="11" t="s">
        <v>59</v>
      </c>
      <c r="L1" s="9" t="s">
        <v>60</v>
      </c>
      <c r="M1" s="9" t="s">
        <v>61</v>
      </c>
      <c r="N1" s="9" t="s">
        <v>62</v>
      </c>
    </row>
    <row r="2" spans="1:15" x14ac:dyDescent="0.25">
      <c r="A2" s="3" t="b">
        <v>0</v>
      </c>
      <c r="B2" s="1" t="s">
        <v>2</v>
      </c>
      <c r="C2" s="1">
        <v>0.4</v>
      </c>
      <c r="D2" s="1">
        <v>1.7</v>
      </c>
      <c r="E2" s="1">
        <v>3.2</v>
      </c>
      <c r="F2" s="1">
        <v>0.22</v>
      </c>
      <c r="G2" s="1">
        <v>4850</v>
      </c>
      <c r="H2" s="1">
        <v>2300</v>
      </c>
      <c r="K2" s="2">
        <v>1</v>
      </c>
      <c r="L2" s="1">
        <v>4</v>
      </c>
      <c r="M2" s="1">
        <v>750</v>
      </c>
      <c r="N2" s="4">
        <v>1.0000000000000001E-5</v>
      </c>
    </row>
    <row r="3" spans="1:15" x14ac:dyDescent="0.25">
      <c r="A3" s="3" t="b">
        <v>0</v>
      </c>
      <c r="B3" s="1" t="s">
        <v>5</v>
      </c>
      <c r="C3" s="1">
        <v>1.21</v>
      </c>
      <c r="D3" s="1">
        <v>1.7789999999999999</v>
      </c>
      <c r="E3" s="1">
        <v>2.0958999999999999</v>
      </c>
      <c r="F3" s="4">
        <f>0.0000015556*G3</f>
        <v>1.143366E-2</v>
      </c>
      <c r="G3" s="4">
        <v>7350</v>
      </c>
      <c r="H3" s="1">
        <v>15000</v>
      </c>
      <c r="J3" s="8"/>
      <c r="K3" s="2">
        <f>1/(115/100000000)</f>
        <v>869565.21739130432</v>
      </c>
      <c r="L3" s="1">
        <v>4</v>
      </c>
      <c r="M3" s="1">
        <v>750</v>
      </c>
      <c r="N3" s="4">
        <v>1.0000000000000001E-5</v>
      </c>
      <c r="O3" s="5"/>
    </row>
    <row r="4" spans="1:15" ht="45" x14ac:dyDescent="0.25">
      <c r="A4" s="3" t="b">
        <v>0</v>
      </c>
      <c r="B4" s="1" t="s">
        <v>36</v>
      </c>
      <c r="C4" s="1">
        <v>0.41</v>
      </c>
      <c r="D4" s="1">
        <v>1.1892</v>
      </c>
      <c r="E4" s="1">
        <v>2.0531000000000001</v>
      </c>
      <c r="F4" s="1">
        <v>31.571100000000001</v>
      </c>
      <c r="G4" s="1">
        <v>4800</v>
      </c>
      <c r="H4" s="1">
        <v>2000</v>
      </c>
      <c r="I4" s="8" t="s">
        <v>42</v>
      </c>
      <c r="K4" s="2">
        <f>1/10</f>
        <v>0.1</v>
      </c>
      <c r="L4" s="1">
        <v>4</v>
      </c>
      <c r="M4" s="1">
        <v>750</v>
      </c>
      <c r="N4" s="4">
        <v>1.0000000000000001E-5</v>
      </c>
      <c r="O4" s="5"/>
    </row>
    <row r="5" spans="1:15" x14ac:dyDescent="0.25">
      <c r="A5" s="3" t="b">
        <v>0</v>
      </c>
      <c r="B5" s="1" t="s">
        <v>6</v>
      </c>
      <c r="C5" s="1">
        <v>0.39</v>
      </c>
      <c r="D5" s="1">
        <v>1.3440000000000001</v>
      </c>
      <c r="E5" s="1">
        <v>2.4096000000000002</v>
      </c>
      <c r="F5" s="1">
        <v>6.3103999999999996</v>
      </c>
      <c r="G5" s="1">
        <v>4850</v>
      </c>
      <c r="H5" s="1">
        <v>2200</v>
      </c>
      <c r="K5" s="2">
        <f>1/10</f>
        <v>0.1</v>
      </c>
      <c r="L5" s="1">
        <v>4</v>
      </c>
      <c r="M5" s="1">
        <v>750</v>
      </c>
      <c r="N5" s="4">
        <v>1.0000000000000001E-5</v>
      </c>
      <c r="O5" s="5"/>
    </row>
    <row r="6" spans="1:15" x14ac:dyDescent="0.25">
      <c r="A6" s="3" t="b">
        <v>0</v>
      </c>
      <c r="B6" s="1" t="s">
        <v>40</v>
      </c>
      <c r="C6" s="1">
        <v>0.41</v>
      </c>
      <c r="D6" s="1">
        <v>1.6668000000000001</v>
      </c>
      <c r="E6" s="1">
        <v>2.9068999999999998</v>
      </c>
      <c r="F6" s="1">
        <f>0.1861*2.346</f>
        <v>0.4365906</v>
      </c>
      <c r="G6" s="1">
        <v>4850</v>
      </c>
      <c r="H6" s="1">
        <v>2300</v>
      </c>
      <c r="J6" s="8"/>
      <c r="K6" s="2">
        <f>1/10</f>
        <v>0.1</v>
      </c>
      <c r="L6" s="1">
        <v>4</v>
      </c>
      <c r="M6" s="1">
        <v>750</v>
      </c>
      <c r="N6" s="4">
        <v>1.0000000000000001E-5</v>
      </c>
      <c r="O6" s="5"/>
    </row>
    <row r="7" spans="1:15" ht="45" x14ac:dyDescent="0.25">
      <c r="A7" s="3" t="b">
        <v>0</v>
      </c>
      <c r="B7" s="1" t="s">
        <v>8</v>
      </c>
      <c r="C7" s="1">
        <f>(0.44+0.37)/2</f>
        <v>0.40500000000000003</v>
      </c>
      <c r="D7" s="1">
        <v>2.0099999550000001</v>
      </c>
      <c r="E7" s="1">
        <v>3.0049999330000001</v>
      </c>
      <c r="F7" s="1">
        <f>0.020005432*1.5859</f>
        <v>3.1726614608800004E-2</v>
      </c>
      <c r="G7" s="1">
        <v>4750</v>
      </c>
      <c r="H7" s="1">
        <v>4000</v>
      </c>
      <c r="J7" s="8" t="s">
        <v>41</v>
      </c>
      <c r="K7" s="2">
        <v>0.5</v>
      </c>
      <c r="L7" s="1">
        <v>4.25</v>
      </c>
      <c r="M7" s="1">
        <v>750</v>
      </c>
      <c r="N7" s="4">
        <v>1.1E-5</v>
      </c>
    </row>
    <row r="8" spans="1:15" ht="45" x14ac:dyDescent="0.25">
      <c r="A8" s="3" t="b">
        <v>0</v>
      </c>
      <c r="B8" s="1" t="s">
        <v>39</v>
      </c>
      <c r="C8" s="1">
        <f>(0.54+0.4)/2</f>
        <v>0.47000000000000003</v>
      </c>
      <c r="D8" s="1">
        <v>1.46</v>
      </c>
      <c r="E8" s="1">
        <v>2.75</v>
      </c>
      <c r="F8" s="4">
        <f>3.2*1.7781</f>
        <v>5.6899200000000008</v>
      </c>
      <c r="G8" s="1">
        <v>4800</v>
      </c>
      <c r="H8" s="1">
        <v>2300</v>
      </c>
      <c r="I8" s="8" t="s">
        <v>38</v>
      </c>
      <c r="J8" s="8"/>
      <c r="K8" s="2">
        <f t="shared" ref="K8:K10" si="0">1/5</f>
        <v>0.2</v>
      </c>
      <c r="L8" s="1">
        <v>4.25</v>
      </c>
      <c r="M8" s="1">
        <v>750</v>
      </c>
      <c r="N8" s="4">
        <v>1.1E-5</v>
      </c>
    </row>
    <row r="9" spans="1:15" ht="45" x14ac:dyDescent="0.25">
      <c r="A9" s="3" t="b">
        <v>0</v>
      </c>
      <c r="B9" s="1" t="s">
        <v>35</v>
      </c>
      <c r="C9" s="1">
        <f>(0.54+0.4)/2</f>
        <v>0.47000000000000003</v>
      </c>
      <c r="D9" s="1">
        <v>1.194999973</v>
      </c>
      <c r="E9" s="1">
        <v>2.6499999409999999</v>
      </c>
      <c r="F9" s="1">
        <f>26.52000126*2.5632</f>
        <v>67.976067229632008</v>
      </c>
      <c r="G9" s="1">
        <v>4800</v>
      </c>
      <c r="H9" s="1">
        <v>1500</v>
      </c>
      <c r="I9" s="8" t="s">
        <v>38</v>
      </c>
      <c r="J9" s="8"/>
      <c r="K9" s="2">
        <f t="shared" si="0"/>
        <v>0.2</v>
      </c>
      <c r="L9" s="1">
        <v>4.25</v>
      </c>
      <c r="M9" s="1">
        <v>750</v>
      </c>
      <c r="N9" s="4">
        <v>1.1E-5</v>
      </c>
    </row>
    <row r="10" spans="1:15" ht="45" x14ac:dyDescent="0.25">
      <c r="A10" s="3" t="b">
        <v>1</v>
      </c>
      <c r="B10" s="1" t="s">
        <v>34</v>
      </c>
      <c r="C10" s="1">
        <f>(0.47+0.38)/2</f>
        <v>0.42499999999999999</v>
      </c>
      <c r="D10" s="1">
        <v>1.4199999679999999</v>
      </c>
      <c r="E10" s="1">
        <v>2.8849999359999998</v>
      </c>
      <c r="F10" s="1">
        <f>3.530102481*1.4945</f>
        <v>5.2757381578544997</v>
      </c>
      <c r="G10" s="1">
        <v>4800</v>
      </c>
      <c r="H10" s="1">
        <v>2300</v>
      </c>
      <c r="I10" s="8" t="s">
        <v>37</v>
      </c>
      <c r="J10" s="8"/>
      <c r="K10" s="2">
        <f t="shared" si="0"/>
        <v>0.2</v>
      </c>
      <c r="L10" s="1">
        <v>4.25</v>
      </c>
      <c r="M10" s="1">
        <v>750</v>
      </c>
      <c r="N10" s="4">
        <v>1.1E-5</v>
      </c>
    </row>
    <row r="11" spans="1:15" x14ac:dyDescent="0.25">
      <c r="A11" s="3" t="b">
        <v>0</v>
      </c>
      <c r="B11" s="1" t="s">
        <v>46</v>
      </c>
      <c r="C11" s="1">
        <v>0.39</v>
      </c>
      <c r="D11" s="1">
        <v>1.3009999999999999</v>
      </c>
      <c r="E11" s="1">
        <v>2.5293999999999999</v>
      </c>
      <c r="F11" s="1">
        <v>15.0312</v>
      </c>
      <c r="G11" s="1">
        <v>4800</v>
      </c>
      <c r="H11" s="1">
        <v>2100</v>
      </c>
      <c r="I11" s="8"/>
      <c r="J11" s="8"/>
      <c r="K11" s="2">
        <f>1/8</f>
        <v>0.125</v>
      </c>
      <c r="L11" s="1">
        <v>4.25</v>
      </c>
      <c r="M11" s="1">
        <v>750</v>
      </c>
      <c r="N11" s="4">
        <v>1.1E-5</v>
      </c>
    </row>
    <row r="12" spans="1:15" ht="45" x14ac:dyDescent="0.25">
      <c r="A12" s="3" t="b">
        <v>0</v>
      </c>
      <c r="B12" s="1" t="s">
        <v>43</v>
      </c>
      <c r="C12" s="1">
        <v>0.41</v>
      </c>
      <c r="D12" s="1">
        <v>1.2087000000000001</v>
      </c>
      <c r="E12" s="1">
        <v>2.2370000000000001</v>
      </c>
      <c r="F12" s="1">
        <v>20.148</v>
      </c>
      <c r="G12" s="1">
        <v>4800</v>
      </c>
      <c r="H12" s="1">
        <v>2300</v>
      </c>
      <c r="I12" s="8" t="s">
        <v>44</v>
      </c>
      <c r="J12" s="8" t="s">
        <v>45</v>
      </c>
      <c r="K12" s="2">
        <f>1/8</f>
        <v>0.125</v>
      </c>
      <c r="L12" s="1">
        <v>4.25</v>
      </c>
      <c r="M12" s="1">
        <v>750</v>
      </c>
      <c r="N12" s="4">
        <v>1.1E-5</v>
      </c>
    </row>
    <row r="13" spans="1:15" x14ac:dyDescent="0.25">
      <c r="A13" s="3" t="b">
        <v>0</v>
      </c>
      <c r="B13" s="1" t="s">
        <v>52</v>
      </c>
      <c r="C13" s="1">
        <v>0.39</v>
      </c>
      <c r="D13" s="1">
        <v>1.2573000000000001</v>
      </c>
      <c r="E13" s="1">
        <v>2.7113</v>
      </c>
      <c r="F13" s="1">
        <v>14.1563</v>
      </c>
      <c r="G13" s="1">
        <v>4800</v>
      </c>
      <c r="H13" s="1">
        <v>2400</v>
      </c>
      <c r="I13" s="8"/>
      <c r="J13" s="8"/>
      <c r="K13" s="2">
        <f>1/6.5</f>
        <v>0.15384615384615385</v>
      </c>
      <c r="L13" s="1">
        <v>4.25</v>
      </c>
      <c r="M13" s="1">
        <v>750</v>
      </c>
      <c r="N13" s="4">
        <v>1.1E-5</v>
      </c>
    </row>
    <row r="14" spans="1:15" x14ac:dyDescent="0.25">
      <c r="A14" s="3" t="b">
        <v>0</v>
      </c>
      <c r="B14" s="1" t="s">
        <v>9</v>
      </c>
      <c r="C14" s="1">
        <v>1.23</v>
      </c>
      <c r="D14" s="1">
        <v>1.2731554287104001</v>
      </c>
      <c r="E14" s="1">
        <v>1.3485660322427999</v>
      </c>
      <c r="F14" s="4">
        <f>1.18962642771373*G14*0.001^D14</f>
        <v>1.3250481390214099</v>
      </c>
      <c r="G14" s="1">
        <v>7350</v>
      </c>
      <c r="H14" s="1">
        <v>15000</v>
      </c>
      <c r="J14" s="8"/>
      <c r="K14" s="2">
        <f>1/(115/100000000)</f>
        <v>869565.21739130432</v>
      </c>
      <c r="L14" s="1">
        <v>10</v>
      </c>
      <c r="M14" s="1">
        <v>500</v>
      </c>
      <c r="N14" s="4">
        <v>1.1E-5</v>
      </c>
      <c r="O14" s="5"/>
    </row>
    <row r="15" spans="1:15" x14ac:dyDescent="0.25">
      <c r="A15" s="3" t="b">
        <v>0</v>
      </c>
      <c r="B15" s="1" t="s">
        <v>49</v>
      </c>
      <c r="C15" s="1">
        <v>1.56</v>
      </c>
      <c r="D15" s="1">
        <v>1.29495191997245</v>
      </c>
      <c r="E15" s="1">
        <v>1.75083806869424</v>
      </c>
      <c r="F15" s="4">
        <f>12.3389341184356*G15*0.001^D15</f>
        <v>11.549051812376931</v>
      </c>
      <c r="G15" s="1">
        <v>7180</v>
      </c>
      <c r="H15" s="1">
        <v>2500</v>
      </c>
      <c r="K15" s="2">
        <f>1/(130/100000000)</f>
        <v>769230.76923076925</v>
      </c>
      <c r="L15" s="1">
        <v>9</v>
      </c>
      <c r="M15" s="1">
        <v>540</v>
      </c>
      <c r="N15" s="4">
        <v>1.1E-5</v>
      </c>
      <c r="O15" s="5"/>
    </row>
    <row r="16" spans="1:15" x14ac:dyDescent="0.25">
      <c r="A16" s="3" t="b">
        <v>0</v>
      </c>
      <c r="B16" s="1" t="s">
        <v>47</v>
      </c>
      <c r="C16" s="1">
        <v>1.56</v>
      </c>
      <c r="D16" s="1">
        <v>1.51</v>
      </c>
      <c r="E16" s="1">
        <v>1.74</v>
      </c>
      <c r="F16" s="4">
        <f>6.5*G16*0.001^D16</f>
        <v>1.377329346085203</v>
      </c>
      <c r="G16" s="1">
        <v>7180</v>
      </c>
      <c r="H16" s="1">
        <v>10000</v>
      </c>
      <c r="K16" s="2">
        <f>1/(130/100000000)</f>
        <v>769230.76923076925</v>
      </c>
      <c r="L16" s="1">
        <v>4.25</v>
      </c>
      <c r="M16" s="1">
        <v>750</v>
      </c>
      <c r="N16" s="4">
        <v>1.1E-5</v>
      </c>
      <c r="O16" s="5"/>
    </row>
    <row r="17" spans="1:15" x14ac:dyDescent="0.25">
      <c r="A17" s="3" t="b">
        <v>0</v>
      </c>
      <c r="B17" s="1" t="s">
        <v>48</v>
      </c>
      <c r="C17" s="1">
        <v>1.23</v>
      </c>
      <c r="D17" s="1">
        <v>1.51</v>
      </c>
      <c r="E17" s="1">
        <v>1.74</v>
      </c>
      <c r="F17" s="4">
        <f>6.5/4*G17*0.001^D17</f>
        <v>0.34433233652130074</v>
      </c>
      <c r="G17" s="1">
        <v>7180</v>
      </c>
      <c r="H17" s="1">
        <v>20000</v>
      </c>
      <c r="K17" s="2">
        <f>1/(130/100000000)</f>
        <v>769230.76923076925</v>
      </c>
      <c r="L17" s="1">
        <v>4.25</v>
      </c>
      <c r="M17" s="1">
        <v>750</v>
      </c>
      <c r="N17" s="4">
        <v>1.1E-5</v>
      </c>
      <c r="O17" s="5"/>
    </row>
    <row r="18" spans="1:15" x14ac:dyDescent="0.25">
      <c r="A18" s="3" t="b">
        <v>0</v>
      </c>
      <c r="B18" s="1" t="s">
        <v>50</v>
      </c>
      <c r="C18" s="1">
        <v>1.56</v>
      </c>
      <c r="D18" s="1">
        <v>1.6016999999999999</v>
      </c>
      <c r="E18" s="1">
        <v>2.2130000000000001</v>
      </c>
      <c r="F18" s="4">
        <f>14.05*G18*0.001^D18</f>
        <v>1.5964446855926495</v>
      </c>
      <c r="G18" s="1">
        <v>7254</v>
      </c>
      <c r="H18" s="1">
        <v>1000</v>
      </c>
      <c r="K18" s="2">
        <f>1/(130/100000000)</f>
        <v>769230.76923076925</v>
      </c>
      <c r="L18" s="1">
        <v>4.25</v>
      </c>
      <c r="M18" s="1">
        <v>750</v>
      </c>
      <c r="N18" s="4">
        <v>1.1E-5</v>
      </c>
      <c r="O18" s="5"/>
    </row>
    <row r="19" spans="1:15" x14ac:dyDescent="0.25">
      <c r="A19" s="3" t="b">
        <v>0</v>
      </c>
      <c r="B19" s="1" t="s">
        <v>51</v>
      </c>
      <c r="C19" s="1">
        <v>1.23</v>
      </c>
      <c r="D19" s="1">
        <v>1.544</v>
      </c>
      <c r="E19" s="1">
        <v>2.0977999999999999</v>
      </c>
      <c r="F19" s="4">
        <f>0.000097601*G19</f>
        <v>0.7027272</v>
      </c>
      <c r="G19" s="1">
        <v>7200</v>
      </c>
      <c r="H19" s="1">
        <v>1000</v>
      </c>
      <c r="K19" s="2">
        <f>1/(80/100000000)</f>
        <v>1250000</v>
      </c>
      <c r="L19" s="1">
        <v>4.25</v>
      </c>
      <c r="M19" s="1">
        <v>750</v>
      </c>
      <c r="N19" s="4">
        <v>1.1E-5</v>
      </c>
      <c r="O19" s="5"/>
    </row>
  </sheetData>
  <phoneticPr fontId="2" type="noConversion"/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heck Box 1">
              <controlPr defaultSize="0" autoFill="0" autoLine="0" autoPict="0">
                <anchor moveWithCells="1">
                  <from>
                    <xdr:col>0</xdr:col>
                    <xdr:colOff>323850</xdr:colOff>
                    <xdr:row>1</xdr:row>
                    <xdr:rowOff>19050</xdr:rowOff>
                  </from>
                  <to>
                    <xdr:col>0</xdr:col>
                    <xdr:colOff>704850</xdr:colOff>
                    <xdr:row>1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Check Box 2">
              <controlPr defaultSize="0" autoFill="0" autoLine="0" autoPict="0">
                <anchor moveWithCells="1">
                  <from>
                    <xdr:col>0</xdr:col>
                    <xdr:colOff>323850</xdr:colOff>
                    <xdr:row>2</xdr:row>
                    <xdr:rowOff>19050</xdr:rowOff>
                  </from>
                  <to>
                    <xdr:col>0</xdr:col>
                    <xdr:colOff>704850</xdr:colOff>
                    <xdr:row>2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6" name="Check Box 3">
              <controlPr defaultSize="0" autoFill="0" autoLine="0" autoPict="0">
                <anchor moveWithCells="1">
                  <from>
                    <xdr:col>0</xdr:col>
                    <xdr:colOff>323850</xdr:colOff>
                    <xdr:row>4</xdr:row>
                    <xdr:rowOff>19050</xdr:rowOff>
                  </from>
                  <to>
                    <xdr:col>0</xdr:col>
                    <xdr:colOff>704850</xdr:colOff>
                    <xdr:row>4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7" name="Check Box 4">
              <controlPr defaultSize="0" autoFill="0" autoLine="0" autoPict="0">
                <anchor moveWithCells="1">
                  <from>
                    <xdr:col>0</xdr:col>
                    <xdr:colOff>314325</xdr:colOff>
                    <xdr:row>6</xdr:row>
                    <xdr:rowOff>0</xdr:rowOff>
                  </from>
                  <to>
                    <xdr:col>0</xdr:col>
                    <xdr:colOff>781050</xdr:colOff>
                    <xdr:row>6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8" name="Check Box 5">
              <controlPr defaultSize="0" autoFill="0" autoLine="0" autoPict="0">
                <anchor moveWithCells="1">
                  <from>
                    <xdr:col>0</xdr:col>
                    <xdr:colOff>323850</xdr:colOff>
                    <xdr:row>8</xdr:row>
                    <xdr:rowOff>19050</xdr:rowOff>
                  </from>
                  <to>
                    <xdr:col>0</xdr:col>
                    <xdr:colOff>704850</xdr:colOff>
                    <xdr:row>8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9" name="Check Box 7">
              <controlPr defaultSize="0" autoFill="0" autoLine="0" autoPict="0">
                <anchor moveWithCells="1">
                  <from>
                    <xdr:col>0</xdr:col>
                    <xdr:colOff>323850</xdr:colOff>
                    <xdr:row>12</xdr:row>
                    <xdr:rowOff>171450</xdr:rowOff>
                  </from>
                  <to>
                    <xdr:col>0</xdr:col>
                    <xdr:colOff>695325</xdr:colOff>
                    <xdr:row>14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10" name="Check Box 9">
              <controlPr defaultSize="0" autoFill="0" autoLine="0" autoPict="0">
                <anchor moveWithCells="1">
                  <from>
                    <xdr:col>0</xdr:col>
                    <xdr:colOff>323850</xdr:colOff>
                    <xdr:row>3</xdr:row>
                    <xdr:rowOff>19050</xdr:rowOff>
                  </from>
                  <to>
                    <xdr:col>0</xdr:col>
                    <xdr:colOff>704850</xdr:colOff>
                    <xdr:row>3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r:id="rId11" name="Check Box 11">
              <controlPr defaultSize="0" autoFill="0" autoLine="0" autoPict="0">
                <anchor moveWithCells="1">
                  <from>
                    <xdr:col>0</xdr:col>
                    <xdr:colOff>304800</xdr:colOff>
                    <xdr:row>7</xdr:row>
                    <xdr:rowOff>133350</xdr:rowOff>
                  </from>
                  <to>
                    <xdr:col>0</xdr:col>
                    <xdr:colOff>742950</xdr:colOff>
                    <xdr:row>7</xdr:row>
                    <xdr:rowOff>457200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12" name="Check Box 12">
              <controlPr defaultSize="0" autoFill="0" autoLine="0" autoPict="0">
                <anchor moveWithCells="1">
                  <from>
                    <xdr:col>0</xdr:col>
                    <xdr:colOff>323850</xdr:colOff>
                    <xdr:row>5</xdr:row>
                    <xdr:rowOff>19050</xdr:rowOff>
                  </from>
                  <to>
                    <xdr:col>0</xdr:col>
                    <xdr:colOff>704850</xdr:colOff>
                    <xdr:row>5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13" name="Check Box 6">
              <controlPr defaultSize="0" autoFill="0" autoLine="0" autoPict="0">
                <anchor moveWithCells="1">
                  <from>
                    <xdr:col>0</xdr:col>
                    <xdr:colOff>323850</xdr:colOff>
                    <xdr:row>9</xdr:row>
                    <xdr:rowOff>19050</xdr:rowOff>
                  </from>
                  <to>
                    <xdr:col>0</xdr:col>
                    <xdr:colOff>704850</xdr:colOff>
                    <xdr:row>9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r:id="rId14" name="Check Box 13">
              <controlPr defaultSize="0" autoFill="0" autoLine="0" autoPict="0">
                <anchor moveWithCells="1">
                  <from>
                    <xdr:col>0</xdr:col>
                    <xdr:colOff>314325</xdr:colOff>
                    <xdr:row>11</xdr:row>
                    <xdr:rowOff>114300</xdr:rowOff>
                  </from>
                  <to>
                    <xdr:col>0</xdr:col>
                    <xdr:colOff>695325</xdr:colOff>
                    <xdr:row>11</xdr:row>
                    <xdr:rowOff>390525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r:id="rId15" name="Check Box 14">
              <controlPr defaultSize="0" autoFill="0" autoLine="0" autoPict="0">
                <anchor moveWithCells="1">
                  <from>
                    <xdr:col>0</xdr:col>
                    <xdr:colOff>323850</xdr:colOff>
                    <xdr:row>10</xdr:row>
                    <xdr:rowOff>19050</xdr:rowOff>
                  </from>
                  <to>
                    <xdr:col>0</xdr:col>
                    <xdr:colOff>704850</xdr:colOff>
                    <xdr:row>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16" name="Check Box 8">
              <controlPr defaultSize="0" autoFill="0" autoLine="0" autoPict="0">
                <anchor moveWithCells="1">
                  <from>
                    <xdr:col>0</xdr:col>
                    <xdr:colOff>323850</xdr:colOff>
                    <xdr:row>14</xdr:row>
                    <xdr:rowOff>9525</xdr:rowOff>
                  </from>
                  <to>
                    <xdr:col>0</xdr:col>
                    <xdr:colOff>704850</xdr:colOff>
                    <xdr:row>14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r:id="rId17" name="Check Box 15">
              <controlPr defaultSize="0" autoFill="0" autoLine="0" autoPict="0">
                <anchor moveWithCells="1">
                  <from>
                    <xdr:col>0</xdr:col>
                    <xdr:colOff>323850</xdr:colOff>
                    <xdr:row>15</xdr:row>
                    <xdr:rowOff>190500</xdr:rowOff>
                  </from>
                  <to>
                    <xdr:col>0</xdr:col>
                    <xdr:colOff>704850</xdr:colOff>
                    <xdr:row>17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r:id="rId18" name="Check Box 16">
              <controlPr defaultSize="0" autoFill="0" autoLine="0" autoPict="0">
                <anchor moveWithCells="1">
                  <from>
                    <xdr:col>0</xdr:col>
                    <xdr:colOff>323850</xdr:colOff>
                    <xdr:row>16</xdr:row>
                    <xdr:rowOff>19050</xdr:rowOff>
                  </from>
                  <to>
                    <xdr:col>0</xdr:col>
                    <xdr:colOff>704850</xdr:colOff>
                    <xdr:row>17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1" r:id="rId19" name="Check Box 17">
              <controlPr defaultSize="0" autoFill="0" autoLine="0" autoPict="0">
                <anchor moveWithCells="1">
                  <from>
                    <xdr:col>0</xdr:col>
                    <xdr:colOff>323850</xdr:colOff>
                    <xdr:row>17</xdr:row>
                    <xdr:rowOff>19050</xdr:rowOff>
                  </from>
                  <to>
                    <xdr:col>0</xdr:col>
                    <xdr:colOff>704850</xdr:colOff>
                    <xdr:row>18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r:id="rId20" name="Check Box 19">
              <controlPr defaultSize="0" autoFill="0" autoLine="0" autoPict="0">
                <anchor moveWithCells="1">
                  <from>
                    <xdr:col>0</xdr:col>
                    <xdr:colOff>323850</xdr:colOff>
                    <xdr:row>11</xdr:row>
                    <xdr:rowOff>552450</xdr:rowOff>
                  </from>
                  <to>
                    <xdr:col>0</xdr:col>
                    <xdr:colOff>695325</xdr:colOff>
                    <xdr:row>13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2" r:id="rId21" name="Check Box 18">
              <controlPr defaultSize="0" autoFill="0" autoLine="0" autoPict="0">
                <anchor moveWithCells="1">
                  <from>
                    <xdr:col>0</xdr:col>
                    <xdr:colOff>323850</xdr:colOff>
                    <xdr:row>18</xdr:row>
                    <xdr:rowOff>19050</xdr:rowOff>
                  </from>
                  <to>
                    <xdr:col>0</xdr:col>
                    <xdr:colOff>704850</xdr:colOff>
                    <xdr:row>19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3E9CA2-2452-4323-A065-7813A0760F49}">
  <dimension ref="A1:P9"/>
  <sheetViews>
    <sheetView tabSelected="1" topLeftCell="J1" zoomScaleNormal="100" workbookViewId="0">
      <pane ySplit="1" topLeftCell="A2" activePane="bottomLeft" state="frozen"/>
      <selection pane="bottomLeft" activeCell="Q1" sqref="Q1:Q1048576"/>
    </sheetView>
  </sheetViews>
  <sheetFormatPr defaultColWidth="11.42578125" defaultRowHeight="15" x14ac:dyDescent="0.25"/>
  <cols>
    <col min="1" max="1" width="15" bestFit="1" customWidth="1"/>
    <col min="2" max="2" width="11.85546875" bestFit="1" customWidth="1"/>
    <col min="3" max="3" width="9" bestFit="1" customWidth="1"/>
    <col min="4" max="4" width="6.85546875" bestFit="1" customWidth="1"/>
    <col min="5" max="5" width="7.5703125" bestFit="1" customWidth="1"/>
    <col min="6" max="6" width="15.85546875" bestFit="1" customWidth="1"/>
    <col min="7" max="7" width="30.7109375" bestFit="1" customWidth="1"/>
    <col min="8" max="8" width="28.28515625" bestFit="1" customWidth="1"/>
    <col min="9" max="9" width="16.85546875" bestFit="1" customWidth="1"/>
    <col min="10" max="10" width="30.85546875" bestFit="1" customWidth="1"/>
    <col min="11" max="11" width="34.85546875" style="7" bestFit="1" customWidth="1"/>
    <col min="12" max="12" width="34" style="7" bestFit="1" customWidth="1"/>
    <col min="13" max="13" width="17.7109375" bestFit="1" customWidth="1"/>
    <col min="14" max="14" width="30.7109375" bestFit="1" customWidth="1"/>
    <col min="15" max="15" width="23.7109375" bestFit="1" customWidth="1"/>
    <col min="16" max="16" width="36.140625" bestFit="1" customWidth="1"/>
    <col min="17" max="17" width="71.5703125" bestFit="1" customWidth="1"/>
  </cols>
  <sheetData>
    <row r="1" spans="1:16" s="9" customFormat="1" x14ac:dyDescent="0.25">
      <c r="A1" s="9" t="s">
        <v>54</v>
      </c>
      <c r="B1" s="9" t="s">
        <v>0</v>
      </c>
      <c r="C1" s="9" t="s">
        <v>1</v>
      </c>
      <c r="D1" s="9" t="s">
        <v>3</v>
      </c>
      <c r="E1" s="9" t="s">
        <v>4</v>
      </c>
      <c r="F1" s="9" t="s">
        <v>7</v>
      </c>
      <c r="G1" s="9" t="s">
        <v>63</v>
      </c>
      <c r="H1" s="9" t="s">
        <v>64</v>
      </c>
      <c r="I1" s="9" t="s">
        <v>55</v>
      </c>
      <c r="J1" s="9" t="s">
        <v>56</v>
      </c>
      <c r="K1" s="10" t="s">
        <v>57</v>
      </c>
      <c r="L1" s="10" t="s">
        <v>58</v>
      </c>
      <c r="M1" s="11" t="s">
        <v>59</v>
      </c>
      <c r="N1" s="9" t="s">
        <v>60</v>
      </c>
      <c r="O1" s="9" t="s">
        <v>61</v>
      </c>
      <c r="P1" s="9" t="s">
        <v>62</v>
      </c>
    </row>
    <row r="2" spans="1:16" s="1" customFormat="1" ht="90" x14ac:dyDescent="0.25">
      <c r="A2" s="3" t="b">
        <v>0</v>
      </c>
      <c r="B2" s="1" t="s">
        <v>16</v>
      </c>
      <c r="C2" s="1">
        <v>1</v>
      </c>
      <c r="D2" s="1">
        <v>1.5409999999999999</v>
      </c>
      <c r="E2" s="1">
        <v>1.988</v>
      </c>
      <c r="F2" s="1">
        <f>29.3/(1000^D2)*1000</f>
        <v>0.69801960452209699</v>
      </c>
      <c r="G2" s="5" t="s">
        <v>17</v>
      </c>
      <c r="H2" s="5" t="s">
        <v>18</v>
      </c>
      <c r="I2" s="1">
        <v>5800</v>
      </c>
      <c r="J2" s="1">
        <v>14</v>
      </c>
      <c r="K2" s="6" t="s">
        <v>53</v>
      </c>
      <c r="L2" s="6"/>
      <c r="M2" s="2">
        <f t="shared" ref="M2:M9" si="0">1/5</f>
        <v>0.2</v>
      </c>
      <c r="N2" s="1">
        <v>4.25</v>
      </c>
      <c r="O2" s="1">
        <v>750</v>
      </c>
      <c r="P2" s="4">
        <v>1.08E-5</v>
      </c>
    </row>
    <row r="3" spans="1:16" s="1" customFormat="1" ht="90" x14ac:dyDescent="0.25">
      <c r="A3" s="3" t="b">
        <v>0</v>
      </c>
      <c r="B3" s="1" t="s">
        <v>10</v>
      </c>
      <c r="C3" s="1">
        <v>1</v>
      </c>
      <c r="D3" s="1">
        <v>1.5409999999999999</v>
      </c>
      <c r="E3" s="1">
        <v>1.988</v>
      </c>
      <c r="F3" s="1">
        <f>32.22/(1000^D3)*1000</f>
        <v>0.76758333302737081</v>
      </c>
      <c r="G3" s="5" t="s">
        <v>12</v>
      </c>
      <c r="H3" s="5" t="s">
        <v>19</v>
      </c>
      <c r="I3" s="1">
        <v>5800</v>
      </c>
      <c r="J3" s="1">
        <v>26</v>
      </c>
      <c r="K3" s="6" t="s">
        <v>53</v>
      </c>
      <c r="L3" s="6"/>
      <c r="M3" s="2">
        <f t="shared" si="0"/>
        <v>0.2</v>
      </c>
      <c r="N3" s="1">
        <v>4.25</v>
      </c>
      <c r="O3" s="1">
        <v>750</v>
      </c>
      <c r="P3" s="4">
        <v>1.08E-5</v>
      </c>
    </row>
    <row r="4" spans="1:16" s="1" customFormat="1" ht="90" x14ac:dyDescent="0.25">
      <c r="A4" s="3" t="b">
        <v>0</v>
      </c>
      <c r="B4" s="1" t="s">
        <v>11</v>
      </c>
      <c r="C4" s="1">
        <v>1</v>
      </c>
      <c r="D4" s="1">
        <v>1.5409999999999999</v>
      </c>
      <c r="E4" s="1">
        <v>1.988</v>
      </c>
      <c r="F4" s="1">
        <f>34.23/(1000^D4)*1000</f>
        <v>0.81546795436148056</v>
      </c>
      <c r="G4" s="5" t="s">
        <v>13</v>
      </c>
      <c r="H4" s="5" t="s">
        <v>33</v>
      </c>
      <c r="I4" s="1">
        <v>5800</v>
      </c>
      <c r="J4" s="1">
        <v>40</v>
      </c>
      <c r="K4" s="6" t="s">
        <v>53</v>
      </c>
      <c r="L4" s="6"/>
      <c r="M4" s="2">
        <f t="shared" si="0"/>
        <v>0.2</v>
      </c>
      <c r="N4" s="1">
        <v>4.25</v>
      </c>
      <c r="O4" s="1">
        <v>750</v>
      </c>
      <c r="P4" s="4">
        <v>1.08E-5</v>
      </c>
    </row>
    <row r="5" spans="1:16" s="1" customFormat="1" ht="90" x14ac:dyDescent="0.25">
      <c r="A5" s="3" t="b">
        <v>0</v>
      </c>
      <c r="B5" s="1" t="s">
        <v>14</v>
      </c>
      <c r="C5" s="1">
        <v>1</v>
      </c>
      <c r="D5" s="1">
        <v>1.5409999999999999</v>
      </c>
      <c r="E5" s="1">
        <v>1.988</v>
      </c>
      <c r="F5" s="1">
        <f>42.29/(1000^D5)*1000</f>
        <v>1.0074829035917914</v>
      </c>
      <c r="G5" s="5" t="s">
        <v>31</v>
      </c>
      <c r="H5" s="5" t="s">
        <v>20</v>
      </c>
      <c r="I5" s="1">
        <v>5800</v>
      </c>
      <c r="J5" s="1">
        <v>60</v>
      </c>
      <c r="K5" s="6" t="s">
        <v>53</v>
      </c>
      <c r="L5" s="6"/>
      <c r="M5" s="2">
        <f t="shared" si="0"/>
        <v>0.2</v>
      </c>
      <c r="N5" s="1">
        <v>4.25</v>
      </c>
      <c r="O5" s="1">
        <v>750</v>
      </c>
      <c r="P5" s="4">
        <v>1.08E-5</v>
      </c>
    </row>
    <row r="6" spans="1:16" s="1" customFormat="1" ht="90" x14ac:dyDescent="0.25">
      <c r="A6" s="3" t="b">
        <v>0</v>
      </c>
      <c r="B6" s="1" t="s">
        <v>15</v>
      </c>
      <c r="C6" s="1">
        <v>1</v>
      </c>
      <c r="D6" s="1">
        <v>1.5409999999999999</v>
      </c>
      <c r="E6" s="1">
        <v>1.988</v>
      </c>
      <c r="F6" s="1">
        <f>46.32/(1000^D6)*1000</f>
        <v>1.1034903782069465</v>
      </c>
      <c r="G6" s="5" t="s">
        <v>32</v>
      </c>
      <c r="H6" s="5" t="s">
        <v>21</v>
      </c>
      <c r="I6" s="1">
        <v>5800</v>
      </c>
      <c r="J6" s="1">
        <v>90</v>
      </c>
      <c r="K6" s="6" t="s">
        <v>53</v>
      </c>
      <c r="L6" s="6"/>
      <c r="M6" s="2">
        <f t="shared" si="0"/>
        <v>0.2</v>
      </c>
      <c r="N6" s="1">
        <v>4.25</v>
      </c>
      <c r="O6" s="1">
        <v>750</v>
      </c>
      <c r="P6" s="4">
        <v>1.08E-5</v>
      </c>
    </row>
    <row r="7" spans="1:16" s="1" customFormat="1" ht="90" x14ac:dyDescent="0.25">
      <c r="A7" s="3" t="b">
        <v>0</v>
      </c>
      <c r="B7" s="1" t="s">
        <v>22</v>
      </c>
      <c r="C7" s="1">
        <v>1.6</v>
      </c>
      <c r="D7" s="1">
        <v>1.194</v>
      </c>
      <c r="E7" s="1">
        <v>2.0150000000000001</v>
      </c>
      <c r="F7" s="1">
        <f>242.31/(1000^D7)*1000</f>
        <v>63.441192472154299</v>
      </c>
      <c r="G7" s="5" t="s">
        <v>23</v>
      </c>
      <c r="H7" s="5" t="s">
        <v>27</v>
      </c>
      <c r="I7" s="1">
        <v>6900</v>
      </c>
      <c r="J7" s="1">
        <v>26</v>
      </c>
      <c r="K7" s="6" t="s">
        <v>53</v>
      </c>
      <c r="L7" s="6"/>
      <c r="M7" s="2">
        <f t="shared" si="0"/>
        <v>0.2</v>
      </c>
      <c r="N7" s="1">
        <v>4.25</v>
      </c>
      <c r="O7" s="1">
        <v>750</v>
      </c>
      <c r="P7" s="4">
        <v>1.1600000000000001E-5</v>
      </c>
    </row>
    <row r="8" spans="1:16" s="1" customFormat="1" ht="90" x14ac:dyDescent="0.25">
      <c r="A8" s="3" t="b">
        <v>0</v>
      </c>
      <c r="B8" s="1" t="s">
        <v>30</v>
      </c>
      <c r="C8" s="1">
        <v>1.6</v>
      </c>
      <c r="D8" s="1">
        <v>1.194</v>
      </c>
      <c r="E8" s="1">
        <v>2.0150000000000001</v>
      </c>
      <c r="F8" s="1">
        <f>387.69/(1000^D8)*1000</f>
        <v>101.50433704564193</v>
      </c>
      <c r="G8" s="5" t="s">
        <v>25</v>
      </c>
      <c r="H8" s="5" t="s">
        <v>28</v>
      </c>
      <c r="I8" s="1">
        <v>6900</v>
      </c>
      <c r="J8" s="1">
        <v>40</v>
      </c>
      <c r="K8" s="6" t="s">
        <v>53</v>
      </c>
      <c r="L8" s="6"/>
      <c r="M8" s="2">
        <f t="shared" si="0"/>
        <v>0.2</v>
      </c>
      <c r="N8" s="1">
        <v>4.25</v>
      </c>
      <c r="O8" s="1">
        <v>750</v>
      </c>
      <c r="P8" s="4">
        <v>1.1600000000000001E-5</v>
      </c>
    </row>
    <row r="9" spans="1:16" s="1" customFormat="1" ht="90" x14ac:dyDescent="0.25">
      <c r="A9" s="3" t="b">
        <v>0</v>
      </c>
      <c r="B9" s="1" t="s">
        <v>24</v>
      </c>
      <c r="C9" s="1">
        <v>1.6</v>
      </c>
      <c r="D9" s="1">
        <v>1.194</v>
      </c>
      <c r="E9" s="1">
        <v>2.0150000000000001</v>
      </c>
      <c r="F9" s="1">
        <f>436.16/(1000^D9)*1000</f>
        <v>114.19467008647936</v>
      </c>
      <c r="G9" s="5" t="s">
        <v>26</v>
      </c>
      <c r="H9" s="5" t="s">
        <v>29</v>
      </c>
      <c r="I9" s="1">
        <v>6900</v>
      </c>
      <c r="J9" s="1">
        <v>60</v>
      </c>
      <c r="K9" s="6" t="s">
        <v>53</v>
      </c>
      <c r="L9" s="6"/>
      <c r="M9" s="2">
        <f t="shared" si="0"/>
        <v>0.2</v>
      </c>
      <c r="N9" s="1">
        <v>4.25</v>
      </c>
      <c r="O9" s="1">
        <v>750</v>
      </c>
      <c r="P9" s="4">
        <v>1.1600000000000001E-5</v>
      </c>
    </row>
  </sheetData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49" r:id="rId4" name="Check Box 1">
              <controlPr defaultSize="0" autoFill="0" autoLine="0" autoPict="0">
                <anchor moveWithCells="1">
                  <from>
                    <xdr:col>0</xdr:col>
                    <xdr:colOff>323850</xdr:colOff>
                    <xdr:row>2</xdr:row>
                    <xdr:rowOff>19050</xdr:rowOff>
                  </from>
                  <to>
                    <xdr:col>0</xdr:col>
                    <xdr:colOff>704850</xdr:colOff>
                    <xdr:row>2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0" r:id="rId5" name="Check Box 2">
              <controlPr defaultSize="0" autoFill="0" autoLine="0" autoPict="0">
                <anchor moveWithCells="1">
                  <from>
                    <xdr:col>0</xdr:col>
                    <xdr:colOff>323850</xdr:colOff>
                    <xdr:row>3</xdr:row>
                    <xdr:rowOff>19050</xdr:rowOff>
                  </from>
                  <to>
                    <xdr:col>0</xdr:col>
                    <xdr:colOff>704850</xdr:colOff>
                    <xdr:row>3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1" r:id="rId6" name="Check Box 3">
              <controlPr defaultSize="0" autoFill="0" autoLine="0" autoPict="0">
                <anchor moveWithCells="1">
                  <from>
                    <xdr:col>0</xdr:col>
                    <xdr:colOff>323850</xdr:colOff>
                    <xdr:row>3</xdr:row>
                    <xdr:rowOff>19050</xdr:rowOff>
                  </from>
                  <to>
                    <xdr:col>0</xdr:col>
                    <xdr:colOff>704850</xdr:colOff>
                    <xdr:row>3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2" r:id="rId7" name="Check Box 4">
              <controlPr defaultSize="0" autoFill="0" autoLine="0" autoPict="0">
                <anchor moveWithCells="1">
                  <from>
                    <xdr:col>0</xdr:col>
                    <xdr:colOff>323850</xdr:colOff>
                    <xdr:row>4</xdr:row>
                    <xdr:rowOff>19050</xdr:rowOff>
                  </from>
                  <to>
                    <xdr:col>0</xdr:col>
                    <xdr:colOff>704850</xdr:colOff>
                    <xdr:row>4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3" r:id="rId8" name="Check Box 5">
              <controlPr defaultSize="0" autoFill="0" autoLine="0" autoPict="0">
                <anchor moveWithCells="1">
                  <from>
                    <xdr:col>0</xdr:col>
                    <xdr:colOff>323850</xdr:colOff>
                    <xdr:row>4</xdr:row>
                    <xdr:rowOff>19050</xdr:rowOff>
                  </from>
                  <to>
                    <xdr:col>0</xdr:col>
                    <xdr:colOff>704850</xdr:colOff>
                    <xdr:row>4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4" r:id="rId9" name="Check Box 6">
              <controlPr defaultSize="0" autoFill="0" autoLine="0" autoPict="0">
                <anchor moveWithCells="1">
                  <from>
                    <xdr:col>0</xdr:col>
                    <xdr:colOff>323850</xdr:colOff>
                    <xdr:row>5</xdr:row>
                    <xdr:rowOff>19050</xdr:rowOff>
                  </from>
                  <to>
                    <xdr:col>0</xdr:col>
                    <xdr:colOff>704850</xdr:colOff>
                    <xdr:row>5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5" r:id="rId10" name="Check Box 7">
              <controlPr defaultSize="0" autoFill="0" autoLine="0" autoPict="0">
                <anchor moveWithCells="1">
                  <from>
                    <xdr:col>0</xdr:col>
                    <xdr:colOff>323850</xdr:colOff>
                    <xdr:row>5</xdr:row>
                    <xdr:rowOff>19050</xdr:rowOff>
                  </from>
                  <to>
                    <xdr:col>0</xdr:col>
                    <xdr:colOff>704850</xdr:colOff>
                    <xdr:row>5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6" r:id="rId11" name="Check Box 8">
              <controlPr defaultSize="0" autoFill="0" autoLine="0" autoPict="0">
                <anchor moveWithCells="1">
                  <from>
                    <xdr:col>0</xdr:col>
                    <xdr:colOff>323850</xdr:colOff>
                    <xdr:row>1</xdr:row>
                    <xdr:rowOff>19050</xdr:rowOff>
                  </from>
                  <to>
                    <xdr:col>0</xdr:col>
                    <xdr:colOff>704850</xdr:colOff>
                    <xdr:row>1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8" r:id="rId12" name="Check Box 10">
              <controlPr defaultSize="0" autoFill="0" autoLine="0" autoPict="0">
                <anchor moveWithCells="1">
                  <from>
                    <xdr:col>0</xdr:col>
                    <xdr:colOff>323850</xdr:colOff>
                    <xdr:row>6</xdr:row>
                    <xdr:rowOff>19050</xdr:rowOff>
                  </from>
                  <to>
                    <xdr:col>0</xdr:col>
                    <xdr:colOff>704850</xdr:colOff>
                    <xdr:row>6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9" r:id="rId13" name="Check Box 11">
              <controlPr defaultSize="0" autoFill="0" autoLine="0" autoPict="0">
                <anchor moveWithCells="1">
                  <from>
                    <xdr:col>0</xdr:col>
                    <xdr:colOff>323850</xdr:colOff>
                    <xdr:row>7</xdr:row>
                    <xdr:rowOff>19050</xdr:rowOff>
                  </from>
                  <to>
                    <xdr:col>0</xdr:col>
                    <xdr:colOff>704850</xdr:colOff>
                    <xdr:row>7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0" r:id="rId14" name="Check Box 12">
              <controlPr defaultSize="0" autoFill="0" autoLine="0" autoPict="0">
                <anchor moveWithCells="1">
                  <from>
                    <xdr:col>0</xdr:col>
                    <xdr:colOff>323850</xdr:colOff>
                    <xdr:row>8</xdr:row>
                    <xdr:rowOff>19050</xdr:rowOff>
                  </from>
                  <to>
                    <xdr:col>0</xdr:col>
                    <xdr:colOff>704850</xdr:colOff>
                    <xdr:row>8</xdr:row>
                    <xdr:rowOff>190500</xdr:rowOff>
                  </to>
                </anchor>
              </controlPr>
            </control>
          </mc:Choice>
        </mc:AlternateContent>
      </controls>
    </mc:Choice>
  </mc:AlternateConten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f0a441-56c9-4651-9c0f-4b8108849da6">
      <Terms xmlns="http://schemas.microsoft.com/office/infopath/2007/PartnerControls"/>
    </lcf76f155ced4ddcb4097134ff3c332f>
    <TaxCatchAll xmlns="ff59f7d6-0b3b-4714-bf55-183974367571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E4C35C768AFBF4E951520E4C036B0BE" ma:contentTypeVersion="13" ma:contentTypeDescription="Crear nuevo documento." ma:contentTypeScope="" ma:versionID="87b1a8da7cd3a1a8e065b52ae469ee34">
  <xsd:schema xmlns:xsd="http://www.w3.org/2001/XMLSchema" xmlns:xs="http://www.w3.org/2001/XMLSchema" xmlns:p="http://schemas.microsoft.com/office/2006/metadata/properties" xmlns:ns2="e4f0a441-56c9-4651-9c0f-4b8108849da6" xmlns:ns3="ff59f7d6-0b3b-4714-bf55-183974367571" targetNamespace="http://schemas.microsoft.com/office/2006/metadata/properties" ma:root="true" ma:fieldsID="d6c21b65cb8ababb915b191e2a92a762" ns2:_="" ns3:_="">
    <xsd:import namespace="e4f0a441-56c9-4651-9c0f-4b8108849da6"/>
    <xsd:import namespace="ff59f7d6-0b3b-4714-bf55-18397436757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f0a441-56c9-4651-9c0f-4b8108849da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LengthInSeconds" ma:index="1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2" nillable="true" ma:taxonomy="true" ma:internalName="lcf76f155ced4ddcb4097134ff3c332f" ma:taxonomyFieldName="MediaServiceImageTags" ma:displayName="Etiquetas de imagen" ma:readOnly="false" ma:fieldId="{5cf76f15-5ced-4ddc-b409-7134ff3c332f}" ma:taxonomyMulti="true" ma:sspId="e682e83f-29ab-4b99-bca3-b1e56d99269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f59f7d6-0b3b-4714-bf55-183974367571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35cb9e4a-e493-443c-9c0e-6985ab927098}" ma:internalName="TaxCatchAll" ma:showField="CatchAllData" ma:web="ff59f7d6-0b3b-4714-bf55-18397436757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B32D7F3-CC6E-42EB-BC73-C72C7EC1032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C69A6D2-6E56-4508-B9DE-337881DB8E11}">
  <ds:schemaRefs>
    <ds:schemaRef ds:uri="http://schemas.microsoft.com/office/2006/metadata/properties"/>
    <ds:schemaRef ds:uri="http://schemas.microsoft.com/office/infopath/2007/PartnerControls"/>
    <ds:schemaRef ds:uri="3da239ac-cef2-4380-9e35-898b934a8f77"/>
    <ds:schemaRef ds:uri="37d4ef7c-0170-4b41-bca6-a68a2dfa76ce"/>
    <ds:schemaRef ds:uri="e4f0a441-56c9-4651-9c0f-4b8108849da6"/>
    <ds:schemaRef ds:uri="ff59f7d6-0b3b-4714-bf55-183974367571"/>
  </ds:schemaRefs>
</ds:datastoreItem>
</file>

<file path=customXml/itemProps3.xml><?xml version="1.0" encoding="utf-8"?>
<ds:datastoreItem xmlns:ds="http://schemas.openxmlformats.org/officeDocument/2006/customXml" ds:itemID="{73125FC2-5115-433B-8BAA-204C4FE4D8D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4f0a441-56c9-4651-9c0f-4b8108849da6"/>
    <ds:schemaRef ds:uri="ff59f7d6-0b3b-4714-bf55-18397436757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Ferrites</vt:lpstr>
      <vt:lpstr>Iron powder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Jaime</dc:creator>
  <cp:lastModifiedBy>Jaime</cp:lastModifiedBy>
  <dcterms:created xsi:type="dcterms:W3CDTF">2021-11-18T16:28:58Z</dcterms:created>
  <dcterms:modified xsi:type="dcterms:W3CDTF">2025-06-27T14:17:38Z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0x010100FE4C35C768AFBF4E951520E4C036B0BE</vt:lpwstr>
  </property>
  <property fmtid="{D5CDD505-2E9C-101B-9397-08002B2CF9AE}" pid="3" name="MediaServiceImageTags">
    <vt:lpwstr/>
  </property>
  <property fmtid="{D5CDD505-2E9C-101B-9397-08002B2CF9AE}" pid="4" name="xd_ProgID">
    <vt:lpwstr/>
  </property>
  <property fmtid="{D5CDD505-2E9C-101B-9397-08002B2CF9AE}" pid="5" name="ComplianceAssetId">
    <vt:lpwstr/>
  </property>
  <property fmtid="{D5CDD505-2E9C-101B-9397-08002B2CF9AE}" pid="6" name="TemplateUrl">
    <vt:lpwstr/>
  </property>
  <property fmtid="{D5CDD505-2E9C-101B-9397-08002B2CF9AE}" pid="7" name="_ExtendedDescription">
    <vt:lpwstr/>
  </property>
  <property fmtid="{D5CDD505-2E9C-101B-9397-08002B2CF9AE}" pid="8" name="TriggerFlowInfo">
    <vt:lpwstr/>
  </property>
  <property fmtid="{D5CDD505-2E9C-101B-9397-08002B2CF9AE}" pid="9" name="xd_Signature">
    <vt:bool>false</vt:bool>
  </property>
</Properties>
</file>